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epfge-my.sharepoint.com/personal/coralie_reaubourg_epfge_fr/Documents/Marché assistance juridique/aout 2026/"/>
    </mc:Choice>
  </mc:AlternateContent>
  <xr:revisionPtr revIDLastSave="0" documentId="8_{0B9809C0-821C-4B97-9D19-06B95BABB0FB}" xr6:coauthVersionLast="47" xr6:coauthVersionMax="47" xr10:uidLastSave="{00000000-0000-0000-0000-000000000000}"/>
  <bookViews>
    <workbookView xWindow="-23148" yWindow="-108" windowWidth="23256" windowHeight="13896" tabRatio="645" xr2:uid="{00000000-000D-0000-FFFF-FFFF00000000}"/>
  </bookViews>
  <sheets>
    <sheet name="lot N°1 moselle ardennes et OIN" sheetId="1" r:id="rId1"/>
    <sheet name="lot N°2 54-55 hors OIN" sheetId="2" r:id="rId2"/>
    <sheet name="Feuil1" sheetId="5" r:id="rId3"/>
    <sheet name="lot N°3 Vosges et Haute-Marne" sheetId="3" r:id="rId4"/>
    <sheet name="lot N°4 Aube et Marn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0" i="3" l="1"/>
  <c r="G108" i="3"/>
  <c r="G107" i="3"/>
  <c r="G106" i="3"/>
  <c r="G104" i="3"/>
  <c r="G103" i="3"/>
  <c r="G100" i="3"/>
  <c r="G99" i="3"/>
  <c r="G98" i="3"/>
  <c r="G95" i="3"/>
  <c r="G94" i="3"/>
  <c r="G93" i="3"/>
  <c r="G92" i="3"/>
  <c r="G89" i="3"/>
  <c r="G88" i="3"/>
  <c r="G87" i="3"/>
  <c r="G86" i="3"/>
  <c r="G85" i="3"/>
  <c r="G84" i="3"/>
  <c r="G83" i="3"/>
  <c r="G82" i="3"/>
  <c r="G81" i="3"/>
  <c r="G80" i="3"/>
  <c r="G78" i="3"/>
  <c r="G77" i="3"/>
  <c r="G75" i="3"/>
  <c r="G74" i="3"/>
  <c r="G73" i="3"/>
  <c r="G72" i="3"/>
  <c r="G71" i="3"/>
  <c r="G70" i="3"/>
  <c r="G69" i="3"/>
  <c r="G68" i="3"/>
  <c r="G66" i="3"/>
  <c r="G65" i="3"/>
  <c r="G64" i="3"/>
  <c r="G63" i="3"/>
  <c r="G62" i="3"/>
  <c r="G61" i="3"/>
  <c r="G60" i="3"/>
  <c r="G59" i="3"/>
  <c r="G57" i="3"/>
  <c r="G56" i="3"/>
  <c r="G55" i="3"/>
  <c r="G54" i="3"/>
  <c r="G53" i="3"/>
  <c r="G51" i="3"/>
  <c r="G50" i="3"/>
  <c r="G49" i="3"/>
  <c r="G48" i="3"/>
  <c r="G47" i="3"/>
  <c r="G44" i="3"/>
  <c r="G43" i="3"/>
  <c r="G42" i="3"/>
  <c r="G41" i="3"/>
  <c r="G40" i="3"/>
  <c r="G38" i="3"/>
  <c r="G37" i="3"/>
  <c r="G36" i="3"/>
  <c r="G35" i="3"/>
  <c r="G34" i="3"/>
  <c r="G33" i="3"/>
  <c r="G31" i="3"/>
  <c r="G30" i="3"/>
  <c r="G29" i="3"/>
  <c r="G28" i="3"/>
  <c r="G26" i="3"/>
  <c r="G25" i="3"/>
  <c r="G23" i="3"/>
  <c r="G20" i="3"/>
  <c r="G19" i="3"/>
  <c r="G18" i="3"/>
  <c r="G17" i="3"/>
  <c r="G16" i="3"/>
  <c r="G12" i="3"/>
  <c r="G10" i="3"/>
  <c r="G8" i="3"/>
  <c r="G7" i="3"/>
  <c r="G110" i="2"/>
  <c r="G108" i="2"/>
  <c r="G107" i="2"/>
  <c r="G106" i="2"/>
  <c r="G104" i="2"/>
  <c r="G103" i="2"/>
  <c r="G100" i="2"/>
  <c r="G99" i="2"/>
  <c r="G98" i="2"/>
  <c r="G95" i="2"/>
  <c r="G94" i="2"/>
  <c r="G93" i="2"/>
  <c r="G92" i="2"/>
  <c r="G89" i="2"/>
  <c r="G88" i="2"/>
  <c r="G87" i="2"/>
  <c r="G86" i="2"/>
  <c r="G85" i="2"/>
  <c r="G84" i="2"/>
  <c r="G83" i="2"/>
  <c r="G82" i="2"/>
  <c r="G81" i="2"/>
  <c r="G80" i="2"/>
  <c r="G78" i="2"/>
  <c r="G77" i="2"/>
  <c r="G75" i="2"/>
  <c r="G74" i="2"/>
  <c r="G73" i="2"/>
  <c r="G72" i="2"/>
  <c r="G71" i="2"/>
  <c r="G70" i="2"/>
  <c r="G69" i="2"/>
  <c r="G68" i="2"/>
  <c r="G66" i="2"/>
  <c r="G65" i="2"/>
  <c r="G64" i="2"/>
  <c r="G63" i="2"/>
  <c r="G62" i="2"/>
  <c r="G61" i="2"/>
  <c r="G60" i="2"/>
  <c r="G59" i="2"/>
  <c r="G57" i="2"/>
  <c r="G56" i="2"/>
  <c r="G55" i="2"/>
  <c r="G54" i="2"/>
  <c r="G53" i="2"/>
  <c r="G51" i="2"/>
  <c r="G50" i="2"/>
  <c r="G49" i="2"/>
  <c r="G48" i="2"/>
  <c r="G47" i="2"/>
  <c r="G44" i="2"/>
  <c r="G43" i="2"/>
  <c r="G42" i="2"/>
  <c r="G41" i="2"/>
  <c r="G40" i="2"/>
  <c r="G38" i="2"/>
  <c r="G37" i="2"/>
  <c r="G36" i="2"/>
  <c r="G35" i="2"/>
  <c r="G34" i="2"/>
  <c r="G33" i="2"/>
  <c r="G31" i="2"/>
  <c r="G30" i="2"/>
  <c r="G29" i="2"/>
  <c r="G28" i="2"/>
  <c r="G26" i="2"/>
  <c r="G25" i="2"/>
  <c r="G23" i="2"/>
  <c r="G20" i="2"/>
  <c r="G19" i="2"/>
  <c r="G18" i="2"/>
  <c r="G17" i="2"/>
  <c r="G16" i="2"/>
  <c r="G12" i="2"/>
  <c r="G10" i="2"/>
  <c r="G8" i="2"/>
  <c r="G7" i="2"/>
  <c r="G23" i="1"/>
  <c r="G20" i="1"/>
  <c r="G19" i="1"/>
  <c r="G18" i="1"/>
  <c r="G17" i="1"/>
  <c r="G16" i="1"/>
  <c r="G12" i="1"/>
  <c r="G10" i="1"/>
  <c r="G8" i="1"/>
  <c r="G95" i="4"/>
  <c r="G94" i="4"/>
  <c r="G93" i="4"/>
  <c r="G92" i="4"/>
  <c r="G93" i="1"/>
  <c r="G78" i="1"/>
  <c r="G78" i="4"/>
  <c r="G110" i="1"/>
  <c r="G108" i="1"/>
  <c r="G107" i="1"/>
  <c r="G106" i="1"/>
  <c r="G104" i="1"/>
  <c r="G103" i="1"/>
  <c r="G100" i="1"/>
  <c r="G99" i="1"/>
  <c r="G98" i="1"/>
  <c r="G95" i="1"/>
  <c r="G94" i="1"/>
  <c r="G92" i="1"/>
  <c r="G89" i="1"/>
  <c r="G88" i="1"/>
  <c r="G87" i="1"/>
  <c r="G86" i="1"/>
  <c r="G85" i="1"/>
  <c r="G84" i="1"/>
  <c r="G83" i="1"/>
  <c r="G82" i="1"/>
  <c r="G81" i="1"/>
  <c r="G80" i="1"/>
  <c r="G77" i="1"/>
  <c r="G75" i="1"/>
  <c r="G74" i="1"/>
  <c r="G73" i="1"/>
  <c r="G72" i="1"/>
  <c r="G71" i="1"/>
  <c r="G70" i="1"/>
  <c r="G69" i="1"/>
  <c r="G68" i="1"/>
  <c r="G66" i="1"/>
  <c r="G65" i="1"/>
  <c r="G64" i="1"/>
  <c r="G63" i="1"/>
  <c r="G62" i="1"/>
  <c r="G61" i="1"/>
  <c r="G60" i="1"/>
  <c r="G59" i="1"/>
  <c r="G57" i="1"/>
  <c r="G56" i="1"/>
  <c r="G55" i="1"/>
  <c r="G54" i="1"/>
  <c r="G53" i="1"/>
  <c r="G51" i="1"/>
  <c r="G50" i="1"/>
  <c r="G49" i="1"/>
  <c r="G48" i="1"/>
  <c r="G47" i="1"/>
  <c r="G44" i="1"/>
  <c r="G43" i="1"/>
  <c r="G42" i="1"/>
  <c r="G41" i="1"/>
  <c r="G40" i="1"/>
  <c r="G38" i="1"/>
  <c r="G37" i="1"/>
  <c r="G36" i="1"/>
  <c r="G35" i="1"/>
  <c r="G34" i="1"/>
  <c r="G33" i="1"/>
  <c r="G31" i="1"/>
  <c r="G30" i="1"/>
  <c r="G29" i="1"/>
  <c r="G28" i="1"/>
  <c r="G26" i="1"/>
  <c r="G25" i="1"/>
  <c r="G7" i="1"/>
  <c r="G110" i="4"/>
  <c r="G107" i="4"/>
  <c r="G108" i="4"/>
  <c r="G106" i="4"/>
  <c r="G104" i="4"/>
  <c r="G103" i="4"/>
  <c r="G99" i="4"/>
  <c r="G100" i="4"/>
  <c r="G98" i="4"/>
  <c r="G81" i="4"/>
  <c r="G82" i="4"/>
  <c r="G83" i="4"/>
  <c r="G84" i="4"/>
  <c r="G85" i="4"/>
  <c r="G86" i="4"/>
  <c r="G87" i="4"/>
  <c r="G88" i="4"/>
  <c r="G89" i="4"/>
  <c r="G80" i="4"/>
  <c r="G77" i="4"/>
  <c r="G69" i="4"/>
  <c r="G70" i="4"/>
  <c r="G71" i="4"/>
  <c r="G72" i="4"/>
  <c r="G73" i="4"/>
  <c r="G74" i="4"/>
  <c r="G75" i="4"/>
  <c r="G68" i="4"/>
  <c r="G60" i="4"/>
  <c r="G61" i="4"/>
  <c r="G62" i="4"/>
  <c r="G63" i="4"/>
  <c r="G64" i="4"/>
  <c r="G65" i="4"/>
  <c r="G66" i="4"/>
  <c r="G59" i="4"/>
  <c r="G54" i="4"/>
  <c r="G55" i="4"/>
  <c r="G56" i="4"/>
  <c r="G57" i="4"/>
  <c r="G53" i="4"/>
  <c r="G48" i="4"/>
  <c r="G49" i="4"/>
  <c r="G50" i="4"/>
  <c r="G51" i="4"/>
  <c r="G47" i="4"/>
  <c r="G41" i="4"/>
  <c r="G42" i="4"/>
  <c r="G43" i="4"/>
  <c r="G44" i="4"/>
  <c r="G40" i="4"/>
  <c r="G34" i="4"/>
  <c r="G35" i="4"/>
  <c r="G36" i="4"/>
  <c r="G37" i="4"/>
  <c r="G38" i="4"/>
  <c r="G33" i="4"/>
  <c r="G29" i="4"/>
  <c r="G30" i="4"/>
  <c r="G31" i="4"/>
  <c r="G28" i="4"/>
  <c r="G26" i="4"/>
  <c r="G25" i="4"/>
  <c r="G23" i="4"/>
  <c r="G8" i="4"/>
  <c r="G10" i="4"/>
  <c r="G12" i="4"/>
  <c r="G16" i="4"/>
  <c r="G17" i="4"/>
  <c r="G18" i="4"/>
  <c r="G19" i="4"/>
  <c r="G20" i="4"/>
  <c r="G7" i="4"/>
  <c r="C3" i="2"/>
</calcChain>
</file>

<file path=xl/sharedStrings.xml><?xml version="1.0" encoding="utf-8"?>
<sst xmlns="http://schemas.openxmlformats.org/spreadsheetml/2006/main" count="1199" uniqueCount="196">
  <si>
    <t>Poste</t>
  </si>
  <si>
    <t>Type de mission ou de prestation attendue</t>
  </si>
  <si>
    <t>Unité</t>
  </si>
  <si>
    <t>Coût unitaire en € HT</t>
  </si>
  <si>
    <t>1.1</t>
  </si>
  <si>
    <t>Réunion  de prise de connaissance du contexte de l'opération ou réunion opérationnelle périodique</t>
  </si>
  <si>
    <t>forfait</t>
  </si>
  <si>
    <t>heure</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</si>
  <si>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</si>
  <si>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</si>
  <si>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</si>
  <si>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</si>
  <si>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</si>
  <si>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</si>
  <si>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</si>
  <si>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</si>
  <si>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</si>
  <si>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</si>
  <si>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</si>
  <si>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2.1.2</t>
  </si>
  <si>
    <t>2.1.3</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</si>
  <si>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</si>
  <si>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</si>
  <si>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</si>
  <si>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</si>
  <si>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</si>
  <si>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</si>
  <si>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</si>
  <si>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</si>
  <si>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</si>
  <si>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</si>
  <si>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</si>
  <si>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</si>
  <si>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</si>
  <si>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</si>
  <si>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</si>
  <si>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2.3.4</t>
  </si>
  <si>
    <t>Saisine du juge de l'expropriation</t>
  </si>
  <si>
    <t>2.3.5</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</si>
  <si>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</si>
  <si>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</si>
  <si>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</si>
  <si>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</si>
  <si>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</si>
  <si>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</si>
  <si>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</si>
  <si>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</si>
  <si>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</si>
  <si>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</si>
  <si>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</si>
  <si>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</si>
  <si>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</si>
  <si>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</si>
  <si>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</si>
  <si>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</si>
  <si>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</si>
  <si>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</si>
  <si>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</si>
  <si>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</si>
  <si>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</si>
  <si>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</si>
  <si>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</si>
  <si>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</si>
  <si>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</si>
  <si>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</si>
  <si>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</si>
  <si>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</si>
  <si>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</si>
  <si>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</si>
  <si>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</si>
  <si>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</si>
  <si>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</si>
  <si>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</si>
  <si>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</si>
  <si>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3.3.8</t>
  </si>
  <si>
    <t>3.4</t>
  </si>
  <si>
    <t>Phase judiciaire- Cour d'appel</t>
  </si>
  <si>
    <t>3.4.1</t>
  </si>
  <si>
    <t>3.4.2</t>
  </si>
  <si>
    <t>3.4.3</t>
  </si>
  <si>
    <t>3.4.4</t>
  </si>
  <si>
    <t>3.4.5</t>
  </si>
  <si>
    <t>Signification d'arrêt hors frais d'huissiers</t>
  </si>
  <si>
    <t>3.4.6</t>
  </si>
  <si>
    <t>3.4.7</t>
  </si>
  <si>
    <t>3.4.8</t>
  </si>
  <si>
    <t>4.</t>
  </si>
  <si>
    <t>Frais divers</t>
  </si>
  <si>
    <t>4.1</t>
  </si>
  <si>
    <t>KM</t>
  </si>
  <si>
    <t>Quantité estimative</t>
  </si>
  <si>
    <t>Coût total en € HT</t>
  </si>
  <si>
    <t>Détail Quantitatif Estimatif (DQE)</t>
  </si>
  <si>
    <t>Détail Quantitatif Estimatif (DQE) annuel</t>
  </si>
  <si>
    <t>Consultation juridique d'une opération située en Moselle ou Ardennes ou secteur EPAAB</t>
  </si>
  <si>
    <t>Représentation de l'EPFGE à une audience</t>
  </si>
  <si>
    <t>Représentation de l'EPFGE à une vue des lieux ou à une audience</t>
  </si>
  <si>
    <t>Frais de déplacement aller et retour (touts frais et taxes compris) en cas de réunion au siège de l'EPFGE ou en cas d'audience ou en cas de vue des lieux ou d'expertise</t>
  </si>
  <si>
    <t>Accord-cadre à bons de commande représentation en justice, conseil et assistance en matière d’acquisition et de cession foncières et immobilières par l’Etablissement Public Foncier de GRAND EST</t>
  </si>
  <si>
    <t>5.</t>
  </si>
  <si>
    <t>Actions en Référé</t>
  </si>
  <si>
    <t>5.1.</t>
  </si>
  <si>
    <t>Etude des pièces du dossier</t>
  </si>
  <si>
    <t>5.2.</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</si>
  <si>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</si>
  <si>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</si>
  <si>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</si>
  <si>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</si>
  <si>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</si>
  <si>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</si>
  <si>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</si>
  <si>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</si>
  <si>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</si>
  <si>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</si>
  <si>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</si>
  <si>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</si>
  <si>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</si>
  <si>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5.10.</t>
  </si>
  <si>
    <t>Transmission du rapport définitif au TA ou TJ</t>
  </si>
  <si>
    <t>6.</t>
  </si>
  <si>
    <t>Assistance Moa (gestion locative et patrimoniale)</t>
  </si>
  <si>
    <t>6.1.</t>
  </si>
  <si>
    <t>Divers</t>
  </si>
  <si>
    <t>6.1.1.</t>
  </si>
  <si>
    <t>6.1.3.</t>
  </si>
  <si>
    <t>Gestion des correspondances avec les occupants</t>
  </si>
  <si>
    <t>Gestion d'un contentieux avec occupants/locataires</t>
  </si>
  <si>
    <t>6.2.</t>
  </si>
  <si>
    <t xml:space="preserve">Procédure expulsion </t>
  </si>
  <si>
    <t>6.2.1.</t>
  </si>
  <si>
    <t>Procédure sur requête (pour voie classique : référé poste 5)</t>
  </si>
  <si>
    <t>6.2.1.1.</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</si>
  <si>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</si>
  <si>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</si>
  <si>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</si>
  <si>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</si>
  <si>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</si>
  <si>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</si>
  <si>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</si>
  <si>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</si>
  <si>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</si>
  <si>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</si>
  <si>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</si>
  <si>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</si>
  <si>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</si>
  <si>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</si>
  <si>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</si>
  <si>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</si>
  <si>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</si>
  <si>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</si>
  <si>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</si>
  <si>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8.1.</t>
  </si>
  <si>
    <t>Accord-cadre à bons de commande représentation en justice, conseil et assistance en matière d’acquisition, de cession foncières et immobilières, et de gestion patrimoniale et locative  par l’Etablissement Public Foncier de GRAND EST</t>
  </si>
  <si>
    <t>lot N°3 Vosges et Haute-Marne</t>
  </si>
  <si>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</si>
  <si>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</si>
  <si>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t>lot N°2 Meurthe et Moselle et Meuse à l'exclusion du secteur d'intervention de l'Etablissement Public d'Aménagement Alzette Belval (Villerupt et Thil)</t>
  </si>
  <si>
    <t>lot N°4 Aube et Marne</t>
  </si>
  <si>
    <t>lot N°1 Moselle Ardennes et secteur d'intervention de l'Etablissement Public d'Aménagement Alzette BELVAL y compris les communes de Villerupt et Thil</t>
  </si>
  <si>
    <t>4.2</t>
  </si>
  <si>
    <t>En cas de déplacement en transport en commun, remboursement des frais réels sur présentation de justificatifs</t>
  </si>
  <si>
    <t>Consultation juridique d'une opération située dans l'Aube ou la Marne</t>
  </si>
  <si>
    <t>Réunion de prise de connaissance du contexte de l'opération ou réunion opérationnelle périodique</t>
  </si>
  <si>
    <t>Assistance juridique urgente à la rédaction et passation d'actes fonciers et en lien avec la gestion locative/patrimoniale (visa de documents établis par l'Etablissement, réponse attendue sous 24 heures)</t>
  </si>
  <si>
    <t>TOTAL DQE</t>
  </si>
  <si>
    <t>6.1.2</t>
  </si>
  <si>
    <t>6.1.4.</t>
  </si>
  <si>
    <t>Réunion de présentation du dossier pour étude</t>
  </si>
  <si>
    <t>1.2.2</t>
  </si>
  <si>
    <t>1.2.1</t>
  </si>
  <si>
    <r>
      <t xml:space="preserve">Consultation juridique écrite </t>
    </r>
    <r>
      <rPr>
        <sz val="11"/>
        <color rgb="FFFF0000"/>
        <rFont val="Calibri"/>
        <family val="2"/>
        <scheme val="minor"/>
      </rPr>
      <t>simple</t>
    </r>
    <r>
      <rPr>
        <sz val="11"/>
        <color theme="1"/>
        <rFont val="Calibri"/>
        <family val="2"/>
        <scheme val="minor"/>
      </rPr>
      <t xml:space="preserve"> suite à une demande par lettre, courriel ou téléphone </t>
    </r>
    <r>
      <rPr>
        <sz val="11"/>
        <color rgb="FFFF0000"/>
        <rFont val="Calibri"/>
        <family val="2"/>
        <scheme val="minor"/>
      </rPr>
      <t>(temps maximum 4h)</t>
    </r>
  </si>
  <si>
    <r>
      <t xml:space="preserve">Consultation juridique écrite </t>
    </r>
    <r>
      <rPr>
        <sz val="11"/>
        <color rgb="FFFF0000"/>
        <rFont val="Calibri"/>
        <family val="2"/>
        <scheme val="minor"/>
      </rPr>
      <t>simple</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4h)</t>
    </r>
  </si>
  <si>
    <t>1.3.1</t>
  </si>
  <si>
    <t>1.3.2</t>
  </si>
  <si>
    <r>
      <t xml:space="preserve">Consultation juridique écrite </t>
    </r>
    <r>
      <rPr>
        <sz val="11"/>
        <color rgb="FFFF0000"/>
        <rFont val="Calibri"/>
        <family val="2"/>
        <scheme val="minor"/>
      </rPr>
      <t>complexes avec recherches jurisprudentielles</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10h)</t>
    </r>
  </si>
  <si>
    <t>1.4.1</t>
  </si>
  <si>
    <t>1.4.2</t>
  </si>
  <si>
    <t>1.4.3</t>
  </si>
  <si>
    <r>
      <t xml:space="preserve">Rédaction et passation de </t>
    </r>
    <r>
      <rPr>
        <sz val="11"/>
        <color rgb="FFFF0000"/>
        <rFont val="Calibri"/>
        <family val="2"/>
        <scheme val="minor"/>
      </rPr>
      <t xml:space="preserve">bail d'habitation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5h</t>
    </r>
  </si>
  <si>
    <r>
      <t xml:space="preserve">Rédaction et passation de </t>
    </r>
    <r>
      <rPr>
        <sz val="11"/>
        <color rgb="FFFF0000"/>
        <rFont val="Calibri"/>
        <family val="2"/>
        <scheme val="minor"/>
      </rPr>
      <t xml:space="preserve">bail commercial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8h</t>
    </r>
  </si>
  <si>
    <t>1.4.4</t>
  </si>
  <si>
    <r>
      <t>Rédaction et passation de</t>
    </r>
    <r>
      <rPr>
        <sz val="11"/>
        <color rgb="FFFF0000"/>
        <rFont val="Calibri"/>
        <family val="2"/>
        <scheme val="minor"/>
      </rPr>
      <t xml:space="preserve"> tous autres types de convention, transaction et protocole</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8h</t>
    </r>
  </si>
  <si>
    <r>
      <t xml:space="preserve">Examen de documents avec production d'une note présentant les risques et le cas échéant les démarches à suivre : </t>
    </r>
    <r>
      <rPr>
        <u/>
        <sz val="11"/>
        <color theme="1"/>
        <rFont val="Calibri"/>
        <family val="2"/>
        <scheme val="minor"/>
      </rPr>
      <t>notamment</t>
    </r>
    <r>
      <rPr>
        <sz val="11"/>
        <color theme="1"/>
        <rFont val="Calibri"/>
        <family val="2"/>
        <scheme val="minor"/>
      </rPr>
      <t xml:space="preserve"> notice explicative, Etude d'impact sur l'Environnement, avis du Commissaire Enquêteur, Déclaration d'Intention d'Aliéner, arrêté de DUP, Ordonnance d'expropriation, jugement, gestion des occupants, contentieux... </t>
    </r>
    <r>
      <rPr>
        <sz val="11"/>
        <color rgb="FFFF0000"/>
        <rFont val="Calibri"/>
        <family val="2"/>
        <scheme val="minor"/>
      </rPr>
      <t>(temps maximum 4h)</t>
    </r>
  </si>
  <si>
    <r>
      <t xml:space="preserve">Réponse au(x) mémoire(s) de la partie adverse indivisaire / copropriétaire </t>
    </r>
    <r>
      <rPr>
        <sz val="11"/>
        <color rgb="FFFF0000"/>
        <rFont val="Calibri"/>
        <family val="2"/>
        <scheme val="minor"/>
      </rPr>
      <t>(temps maximum 4h)</t>
    </r>
  </si>
  <si>
    <r>
      <t>Rédaction de mémoire</t>
    </r>
    <r>
      <rPr>
        <sz val="11"/>
        <color rgb="FFFF0000"/>
        <rFont val="Calibri"/>
        <family val="2"/>
        <scheme val="minor"/>
      </rPr>
      <t xml:space="preserve"> simple </t>
    </r>
    <r>
      <rPr>
        <sz val="11"/>
        <color theme="1"/>
        <rFont val="Calibri"/>
        <family val="2"/>
        <scheme val="minor"/>
      </rPr>
      <t xml:space="preserve">à raison d'un par indivisaire / copropriétaire et notification aux parties </t>
    </r>
    <r>
      <rPr>
        <sz val="11"/>
        <color rgb="FFFF0000"/>
        <rFont val="Calibri"/>
        <family val="2"/>
        <scheme val="minor"/>
      </rPr>
      <t>(temps maximum 4h)</t>
    </r>
  </si>
  <si>
    <r>
      <t xml:space="preserve">Rédaction de mémoire </t>
    </r>
    <r>
      <rPr>
        <sz val="11"/>
        <color rgb="FFFF0000"/>
        <rFont val="Calibri"/>
        <family val="2"/>
        <scheme val="minor"/>
      </rPr>
      <t>complexe</t>
    </r>
    <r>
      <rPr>
        <sz val="11"/>
        <color theme="1"/>
        <rFont val="Calibri"/>
        <family val="2"/>
        <scheme val="minor"/>
      </rPr>
      <t xml:space="preserve"> à raison d'un par indivisaire / copropriétaire et notification aux parties </t>
    </r>
    <r>
      <rPr>
        <sz val="11"/>
        <color rgb="FFFF0000"/>
        <rFont val="Calibri"/>
        <family val="2"/>
        <scheme val="minor"/>
      </rPr>
      <t>(temps maximum 12h)</t>
    </r>
  </si>
  <si>
    <r>
      <t>Rédaction de mémoire en cas de difficulté d'application des décisions du juge (</t>
    </r>
    <r>
      <rPr>
        <sz val="11"/>
        <color rgb="FFFF0000"/>
        <rFont val="Calibri"/>
        <family val="2"/>
        <scheme val="minor"/>
      </rPr>
      <t>avec temps maximum de 4h)</t>
    </r>
  </si>
  <si>
    <r>
      <t xml:space="preserve">Rédaction de mémoire pour saisine d'une autre juridiction que celle de l'expropriation en cas de jugement d'avant dire droit </t>
    </r>
    <r>
      <rPr>
        <sz val="11"/>
        <color rgb="FFFF0000"/>
        <rFont val="Calibri"/>
        <family val="2"/>
        <scheme val="minor"/>
      </rPr>
      <t>(avec temps maximum de 4h)</t>
    </r>
  </si>
  <si>
    <r>
      <t>Clôture</t>
    </r>
    <r>
      <rPr>
        <sz val="11"/>
        <color rgb="FFFF0000"/>
        <rFont val="Calibri"/>
        <family val="2"/>
        <scheme val="minor"/>
      </rPr>
      <t xml:space="preserve"> administrative</t>
    </r>
    <r>
      <rPr>
        <sz val="11"/>
        <color theme="1"/>
        <rFont val="Calibri"/>
        <family val="2"/>
        <scheme val="minor"/>
      </rPr>
      <t xml:space="preserve"> des opérations d'expertise </t>
    </r>
  </si>
  <si>
    <r>
      <t>Assignation des parties concernées par huissier t</t>
    </r>
    <r>
      <rPr>
        <sz val="11"/>
        <color rgb="FFFF0000"/>
        <rFont val="Calibri"/>
        <family val="2"/>
        <scheme val="minor"/>
      </rPr>
      <t>out au long de la procédure</t>
    </r>
  </si>
  <si>
    <r>
      <t xml:space="preserve">Rédaction d'un protocole d'accord transactionnel </t>
    </r>
    <r>
      <rPr>
        <sz val="11"/>
        <color rgb="FFFF0000"/>
        <rFont val="Calibri"/>
        <family val="2"/>
        <scheme val="minor"/>
      </rPr>
      <t>(temps maximum 4h)</t>
    </r>
  </si>
  <si>
    <r>
      <t xml:space="preserve">Rédaction des requêtes aux fins d'être autorisé par le Président du TJ à assigner à heure indiquée </t>
    </r>
    <r>
      <rPr>
        <sz val="11"/>
        <color rgb="FFFF0000"/>
        <rFont val="Calibri"/>
        <family val="2"/>
        <scheme val="minor"/>
      </rPr>
      <t>(avec temps maximum 4h)</t>
    </r>
  </si>
  <si>
    <t>Publications diverses (hors ordonnance d'expropriation)</t>
  </si>
  <si>
    <r>
      <t>Consultation juridique écrite</t>
    </r>
    <r>
      <rPr>
        <sz val="11"/>
        <color rgb="FFFF0000"/>
        <rFont val="Calibri"/>
        <family val="2"/>
        <scheme val="minor"/>
      </rPr>
      <t xml:space="preserve"> complexe</t>
    </r>
    <r>
      <rPr>
        <sz val="11"/>
        <color theme="1"/>
        <rFont val="Calibri"/>
        <family val="2"/>
        <scheme val="minor"/>
      </rPr>
      <t xml:space="preserve"> </t>
    </r>
    <r>
      <rPr>
        <sz val="11"/>
        <color rgb="FFFF0000"/>
        <rFont val="Calibri"/>
        <family val="2"/>
        <scheme val="minor"/>
      </rPr>
      <t>avec recherches jurisprudentielles</t>
    </r>
    <r>
      <rPr>
        <sz val="11"/>
        <color theme="1"/>
        <rFont val="Calibri"/>
        <family val="2"/>
        <scheme val="minor"/>
      </rPr>
      <t xml:space="preserve"> suite à une demande par lettre, courriel ou téléphone </t>
    </r>
    <r>
      <rPr>
        <sz val="11"/>
        <color rgb="FFFF0000"/>
        <rFont val="Calibri"/>
        <family val="2"/>
        <scheme val="minor"/>
      </rPr>
      <t>(temps maximum 10h)</t>
    </r>
  </si>
  <si>
    <r>
      <t>Rédaction et passation de</t>
    </r>
    <r>
      <rPr>
        <sz val="11"/>
        <color rgb="FFFF0000"/>
        <rFont val="Calibri"/>
        <family val="2"/>
        <scheme val="minor"/>
      </rPr>
      <t xml:space="preserve"> convention d'occupation</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5h</t>
    </r>
  </si>
  <si>
    <t>Procédure de publication (par acte publié)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</si>
</sst>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8" x14ac:knownFonts="1">
    <font>
      <sz val="11"/>
      <color theme="1"/>
      <name val="Calibri"/>
      <family val="2"/>
      <scheme val="minor"/>
    </font>
    <font>
      <b/>
      <sz val="14"/>
      <color theme="1"/>
      <name val="Calibri"/>
      <family val="2"/>
      <scheme val="minor"/>
    </font>
    <font>
      <sz val="11"/>
      <name val="Calibri"/>
      <family val="2"/>
      <scheme val="minor"/>
    </font>
    <font>
      <u/>
      <sz val="11"/>
      <color theme="1"/>
      <name val="Calibri"/>
      <family val="2"/>
      <scheme val="minor"/>
    </font>
    <font>
      <b/>
      <sz val="16"/>
      <color theme="1"/>
      <name val="Calibri"/>
      <family val="2"/>
      <scheme val="minor"/>
    </font>
    <font>
      <sz val="11"/>
      <color theme="1"/>
      <name val="Calibri"/>
      <family val="2"/>
      <scheme val="minor"/>
    </font>
    <font>
      <b/>
      <sz val="12"/>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44" fontId="5" fillId="0" borderId="0" applyFont="0" applyFill="0" applyBorder="0" applyAlignment="0" applyProtection="0"/>
  </cellStyleXfs>
  <cellXfs count="111">
    <xf numFmtId="0" fontId="0" fillId="0" borderId="0" xfId="0"/>
    <xf numFmtId="0" fontId="1" fillId="0" borderId="0" xfId="0" applyFont="1" applyAlignment="1">
      <alignment horizontal="center"/>
    </xf>
    <xf numFmtId="0" fontId="0" fillId="2" borderId="1" xfId="0"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vertical="center"/>
    </xf>
    <xf numFmtId="0" fontId="1" fillId="3" borderId="2" xfId="0" applyFont="1" applyFill="1"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3" xfId="0" applyFont="1" applyFill="1" applyBorder="1" applyAlignment="1">
      <alignment horizontal="center" vertical="center"/>
    </xf>
    <xf numFmtId="0" fontId="4" fillId="3" borderId="4" xfId="0" applyFont="1" applyFill="1" applyBorder="1" applyAlignment="1">
      <alignment horizontal="center"/>
    </xf>
    <xf numFmtId="0" fontId="1" fillId="4" borderId="2" xfId="0" applyFont="1" applyFill="1" applyBorder="1" applyAlignment="1">
      <alignment horizontal="center" wrapText="1"/>
    </xf>
    <xf numFmtId="0" fontId="1" fillId="4" borderId="3" xfId="0" applyFont="1" applyFill="1" applyBorder="1" applyAlignment="1">
      <alignment wrapText="1"/>
    </xf>
    <xf numFmtId="0" fontId="1" fillId="4" borderId="3" xfId="0" applyFont="1" applyFill="1" applyBorder="1" applyAlignment="1">
      <alignment horizontal="center" vertical="center" wrapText="1"/>
    </xf>
    <xf numFmtId="0" fontId="1" fillId="4" borderId="4" xfId="0" applyFont="1" applyFill="1" applyBorder="1" applyAlignment="1">
      <alignment wrapText="1"/>
    </xf>
    <xf numFmtId="0" fontId="0" fillId="0" borderId="5" xfId="0" applyBorder="1" applyAlignment="1">
      <alignment horizontal="center"/>
    </xf>
    <xf numFmtId="0" fontId="0" fillId="0" borderId="5" xfId="0" applyBorder="1" applyAlignment="1">
      <alignment wrapText="1"/>
    </xf>
    <xf numFmtId="0" fontId="0" fillId="0" borderId="5" xfId="0" applyBorder="1" applyAlignment="1">
      <alignment horizontal="center" vertical="center"/>
    </xf>
    <xf numFmtId="0" fontId="0" fillId="0" borderId="5" xfId="0" applyBorder="1"/>
    <xf numFmtId="0" fontId="0" fillId="0" borderId="6" xfId="0" applyBorder="1" applyAlignment="1">
      <alignment horizontal="center"/>
    </xf>
    <xf numFmtId="0" fontId="0" fillId="0" borderId="6" xfId="0" applyBorder="1" applyAlignment="1">
      <alignment wrapText="1"/>
    </xf>
    <xf numFmtId="0" fontId="0" fillId="0" borderId="6" xfId="0" applyBorder="1" applyAlignment="1">
      <alignment horizontal="center" vertical="center"/>
    </xf>
    <xf numFmtId="0" fontId="0" fillId="4" borderId="3" xfId="0" applyFill="1" applyBorder="1" applyAlignment="1">
      <alignment horizontal="center" vertical="center"/>
    </xf>
    <xf numFmtId="0" fontId="0" fillId="4" borderId="4" xfId="0" applyFill="1" applyBorder="1"/>
    <xf numFmtId="0" fontId="1" fillId="4" borderId="2" xfId="0" applyFont="1" applyFill="1" applyBorder="1" applyAlignment="1">
      <alignment horizontal="center"/>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1" fillId="4" borderId="7" xfId="0" applyFont="1" applyFill="1" applyBorder="1" applyAlignment="1">
      <alignment horizontal="center"/>
    </xf>
    <xf numFmtId="0" fontId="1" fillId="4" borderId="8" xfId="0" applyFont="1" applyFill="1" applyBorder="1" applyAlignment="1">
      <alignment wrapText="1"/>
    </xf>
    <xf numFmtId="0" fontId="0" fillId="4" borderId="8" xfId="0" applyFill="1" applyBorder="1" applyAlignment="1">
      <alignment horizontal="center" vertical="center"/>
    </xf>
    <xf numFmtId="0" fontId="0" fillId="4" borderId="9" xfId="0" applyFill="1" applyBorder="1"/>
    <xf numFmtId="0" fontId="4" fillId="5" borderId="2" xfId="0" applyFont="1" applyFill="1" applyBorder="1" applyAlignment="1">
      <alignment horizontal="center" wrapText="1"/>
    </xf>
    <xf numFmtId="0" fontId="4"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0" fillId="2" borderId="1" xfId="0" applyFill="1" applyBorder="1" applyAlignment="1">
      <alignment horizontal="left" vertical="center" wrapText="1"/>
    </xf>
    <xf numFmtId="0" fontId="0" fillId="2" borderId="6" xfId="0" applyFill="1" applyBorder="1" applyAlignment="1">
      <alignment vertical="center" wrapText="1"/>
    </xf>
    <xf numFmtId="0" fontId="0" fillId="4" borderId="3" xfId="0" applyFill="1" applyBorder="1"/>
    <xf numFmtId="0" fontId="0" fillId="5" borderId="3" xfId="0" applyFill="1" applyBorder="1"/>
    <xf numFmtId="44" fontId="0" fillId="0" borderId="5" xfId="1" applyFont="1" applyBorder="1"/>
    <xf numFmtId="0" fontId="4" fillId="5" borderId="2" xfId="0" applyFont="1" applyFill="1" applyBorder="1" applyAlignment="1">
      <alignment horizontal="center" vertical="top" wrapText="1"/>
    </xf>
    <xf numFmtId="0" fontId="6" fillId="0" borderId="5" xfId="0" applyFont="1" applyBorder="1" applyAlignment="1">
      <alignment horizontal="center"/>
    </xf>
    <xf numFmtId="44" fontId="0" fillId="0" borderId="1" xfId="1" applyFont="1" applyBorder="1"/>
    <xf numFmtId="0" fontId="0" fillId="0" borderId="5" xfId="1" applyNumberFormat="1" applyFont="1" applyBorder="1"/>
    <xf numFmtId="0" fontId="0" fillId="0" borderId="1" xfId="1" applyNumberFormat="1" applyFont="1" applyBorder="1"/>
    <xf numFmtId="164" fontId="0" fillId="0" borderId="5" xfId="0" applyNumberFormat="1" applyBorder="1"/>
    <xf numFmtId="164" fontId="0" fillId="0" borderId="1" xfId="0" applyNumberFormat="1" applyBorder="1"/>
    <xf numFmtId="164" fontId="2" fillId="0" borderId="1" xfId="0" applyNumberFormat="1" applyFont="1" applyBorder="1"/>
    <xf numFmtId="164" fontId="0" fillId="0" borderId="6" xfId="0" applyNumberFormat="1" applyBorder="1"/>
    <xf numFmtId="44" fontId="0" fillId="0" borderId="6" xfId="1" applyFont="1" applyBorder="1"/>
    <xf numFmtId="164" fontId="0" fillId="0" borderId="0" xfId="0" applyNumberFormat="1"/>
    <xf numFmtId="44" fontId="0" fillId="0" borderId="0" xfId="0" applyNumberFormat="1"/>
    <xf numFmtId="44" fontId="0" fillId="0" borderId="0" xfId="1" applyFont="1"/>
    <xf numFmtId="0" fontId="0" fillId="6" borderId="1" xfId="0" applyFill="1" applyBorder="1" applyAlignment="1">
      <alignment horizontal="center"/>
    </xf>
    <xf numFmtId="0" fontId="0" fillId="6" borderId="1" xfId="0" applyFill="1" applyBorder="1" applyAlignment="1">
      <alignment wrapText="1"/>
    </xf>
    <xf numFmtId="0" fontId="0" fillId="6" borderId="1" xfId="0" applyFill="1" applyBorder="1" applyAlignment="1">
      <alignment horizontal="center" vertical="center"/>
    </xf>
    <xf numFmtId="164" fontId="0" fillId="6" borderId="1" xfId="0" applyNumberFormat="1" applyFill="1" applyBorder="1"/>
    <xf numFmtId="164" fontId="0" fillId="6" borderId="5" xfId="0" applyNumberFormat="1" applyFill="1" applyBorder="1"/>
    <xf numFmtId="0" fontId="0" fillId="6" borderId="1" xfId="0" applyFill="1" applyBorder="1" applyAlignment="1">
      <alignment vertical="top" wrapText="1"/>
    </xf>
    <xf numFmtId="0" fontId="7"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0" fillId="6" borderId="1" xfId="0" applyFill="1" applyBorder="1" applyAlignment="1">
      <alignment horizontal="left" wrapText="1"/>
    </xf>
    <xf numFmtId="0" fontId="0" fillId="6" borderId="5" xfId="0" applyFill="1" applyBorder="1" applyAlignment="1">
      <alignment horizontal="center"/>
    </xf>
    <xf numFmtId="0" fontId="1" fillId="7" borderId="2" xfId="0" applyFont="1" applyFill="1" applyBorder="1" applyAlignment="1">
      <alignment horizontal="center" wrapText="1"/>
    </xf>
    <xf numFmtId="0" fontId="0" fillId="6" borderId="5" xfId="0" applyFill="1" applyBorder="1" applyAlignment="1">
      <alignment wrapText="1"/>
    </xf>
    <xf numFmtId="0" fontId="0" fillId="6" borderId="5" xfId="0" applyFill="1" applyBorder="1" applyAlignment="1">
      <alignment horizontal="center" vertical="center"/>
    </xf>
    <xf numFmtId="0" fontId="0" fillId="6" borderId="5" xfId="1" applyNumberFormat="1" applyFont="1" applyFill="1" applyBorder="1"/>
    <xf numFmtId="0" fontId="0" fillId="0" borderId="1" xfId="0" applyBorder="1" applyAlignment="1">
      <alignment horizontal="center" vertical="top"/>
    </xf>
    <xf numFmtId="0" fontId="0" fillId="0" borderId="1" xfId="0" applyBorder="1" applyAlignment="1">
      <alignment vertical="top" wrapText="1"/>
    </xf>
    <xf numFmtId="0" fontId="0" fillId="6" borderId="1" xfId="0" applyFill="1" applyBorder="1" applyAlignment="1">
      <alignment horizontal="center" vertical="top"/>
    </xf>
    <xf numFmtId="164" fontId="0" fillId="0" borderId="1" xfId="0" applyNumberFormat="1" applyBorder="1" applyAlignment="1">
      <alignment vertical="top"/>
    </xf>
    <xf numFmtId="164" fontId="0" fillId="0" borderId="5" xfId="0" applyNumberFormat="1" applyBorder="1" applyAlignment="1">
      <alignment vertical="top"/>
    </xf>
    <xf numFmtId="0" fontId="0" fillId="0" borderId="0" xfId="0" applyAlignment="1">
      <alignment vertical="top"/>
    </xf>
    <xf numFmtId="0" fontId="2" fillId="7" borderId="1" xfId="0" applyFont="1" applyFill="1" applyBorder="1" applyAlignment="1">
      <alignment horizontal="center" vertical="top"/>
    </xf>
    <xf numFmtId="0" fontId="2" fillId="0" borderId="1" xfId="0" applyFont="1" applyBorder="1" applyAlignment="1">
      <alignment vertical="top" wrapText="1"/>
    </xf>
    <xf numFmtId="0" fontId="2" fillId="6" borderId="1" xfId="0" applyFont="1" applyFill="1" applyBorder="1" applyAlignment="1">
      <alignment horizontal="center" vertical="top" wrapText="1"/>
    </xf>
    <xf numFmtId="164" fontId="2" fillId="0" borderId="1" xfId="0" applyNumberFormat="1" applyFont="1" applyBorder="1" applyAlignment="1">
      <alignment vertical="top"/>
    </xf>
    <xf numFmtId="0" fontId="0" fillId="6" borderId="1" xfId="0" applyFill="1" applyBorder="1" applyAlignment="1">
      <alignment horizontal="left" vertical="top" wrapText="1"/>
    </xf>
    <xf numFmtId="164" fontId="0" fillId="0" borderId="0" xfId="0" applyNumberFormat="1" applyAlignment="1">
      <alignment vertical="top"/>
    </xf>
    <xf numFmtId="0" fontId="0" fillId="0" borderId="5" xfId="0" applyBorder="1" applyAlignment="1">
      <alignment vertical="top" wrapText="1"/>
    </xf>
    <xf numFmtId="0" fontId="0" fillId="0" borderId="6" xfId="0" applyBorder="1" applyAlignment="1">
      <alignment vertical="top" wrapText="1"/>
    </xf>
    <xf numFmtId="0" fontId="0" fillId="6" borderId="5" xfId="0" applyFill="1" applyBorder="1" applyAlignment="1">
      <alignment vertical="top" wrapText="1"/>
    </xf>
    <xf numFmtId="0" fontId="1" fillId="0" borderId="0" xfId="0" applyFont="1" applyAlignment="1">
      <alignment horizont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4" fillId="5" borderId="10" xfId="0" applyFont="1" applyFill="1" applyBorder="1" applyAlignment="1">
      <alignment horizontal="center" wrapText="1"/>
    </xf>
    <xf numFmtId="0" fontId="4" fillId="5" borderId="1" xfId="0" applyFont="1" applyFill="1" applyBorder="1" applyAlignment="1">
      <alignment horizontal="center" vertical="top" wrapText="1"/>
    </xf>
    <xf numFmtId="0" fontId="1" fillId="4" borderId="1" xfId="0" applyFont="1" applyFill="1" applyBorder="1" applyAlignment="1">
      <alignment horizontal="center" wrapText="1"/>
    </xf>
    <xf numFmtId="0" fontId="4" fillId="5" borderId="10" xfId="0" applyFont="1" applyFill="1" applyBorder="1" applyAlignment="1">
      <alignment horizontal="center" vertical="top" wrapText="1"/>
    </xf>
    <xf numFmtId="0" fontId="6" fillId="0" borderId="11" xfId="0" applyFont="1" applyBorder="1" applyAlignment="1">
      <alignment horizontal="center" wrapText="1"/>
    </xf>
    <xf numFmtId="0" fontId="6" fillId="0" borderId="0" xfId="0" applyFont="1" applyAlignment="1">
      <alignment horizontal="center" wrapText="1"/>
    </xf>
    <xf numFmtId="0" fontId="1" fillId="4" borderId="0" xfId="0" applyFont="1" applyFill="1" applyAlignment="1">
      <alignment horizontal="center" wrapText="1"/>
    </xf>
    <xf numFmtId="0" fontId="1" fillId="4" borderId="3" xfId="0" applyFont="1" applyFill="1" applyBorder="1" applyAlignment="1">
      <alignment horizontal="center" wrapText="1"/>
    </xf>
    <xf numFmtId="0" fontId="1" fillId="0" borderId="0" xfId="0" applyFont="1" applyAlignment="1">
      <alignment horizontal="left" wrapText="1"/>
    </xf>
    <xf numFmtId="0" fontId="1" fillId="0" borderId="0" xfId="0" applyFont="1" applyAlignment="1">
      <alignment horizontal="center" vertical="center" wrapText="1"/>
    </xf>
    <xf numFmtId="0" fontId="1" fillId="0" borderId="0" xfId="0" applyFont="1" applyAlignment="1">
      <alignment horizontal="center"/>
    </xf>
    <xf numFmtId="0" fontId="1" fillId="4" borderId="10" xfId="0" applyFont="1" applyFill="1" applyBorder="1" applyAlignment="1">
      <alignment horizontal="center" wrapText="1"/>
    </xf>
    <xf numFmtId="0" fontId="6" fillId="0" borderId="1" xfId="0" applyFont="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1" fillId="4" borderId="4" xfId="0" applyFont="1" applyFill="1" applyBorder="1" applyAlignment="1">
      <alignment horizont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619125</xdr:rowOff>
    </xdr:from>
    <xdr:to>
      <xdr:col>1</xdr:col>
      <xdr:colOff>668655</xdr:colOff>
      <xdr:row>1</xdr:row>
      <xdr:rowOff>267335</xdr:rowOff>
    </xdr:to>
    <xdr:pic>
      <xdr:nvPicPr>
        <xdr:cNvPr id="2" name="Image 1">
          <a:extLst>
            <a:ext uri="{FF2B5EF4-FFF2-40B4-BE49-F238E27FC236}">
              <a16:creationId xmlns:a16="http://schemas.microsoft.com/office/drawing/2014/main" id="{A3C4B830-9F0B-4744-B306-7CBCD00C84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619125"/>
          <a:ext cx="1276350" cy="8388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800100</xdr:rowOff>
    </xdr:from>
    <xdr:to>
      <xdr:col>1</xdr:col>
      <xdr:colOff>586740</xdr:colOff>
      <xdr:row>1</xdr:row>
      <xdr:rowOff>495935</xdr:rowOff>
    </xdr:to>
    <xdr:pic>
      <xdr:nvPicPr>
        <xdr:cNvPr id="2" name="Image 1">
          <a:extLst>
            <a:ext uri="{FF2B5EF4-FFF2-40B4-BE49-F238E27FC236}">
              <a16:creationId xmlns:a16="http://schemas.microsoft.com/office/drawing/2014/main" id="{A31BE529-1EA7-43DB-BC7F-AEF4B914A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00100"/>
          <a:ext cx="1276350" cy="8388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438150</xdr:rowOff>
    </xdr:from>
    <xdr:to>
      <xdr:col>1</xdr:col>
      <xdr:colOff>592455</xdr:colOff>
      <xdr:row>0</xdr:row>
      <xdr:rowOff>1273175</xdr:rowOff>
    </xdr:to>
    <xdr:pic>
      <xdr:nvPicPr>
        <xdr:cNvPr id="2" name="Image 1">
          <a:extLst>
            <a:ext uri="{FF2B5EF4-FFF2-40B4-BE49-F238E27FC236}">
              <a16:creationId xmlns:a16="http://schemas.microsoft.com/office/drawing/2014/main" id="{6AE48C2B-A6C6-42F1-8E09-BADFA33B67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438150"/>
          <a:ext cx="1276350" cy="838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85724</xdr:colOff>
      <xdr:row>0</xdr:row>
      <xdr:rowOff>438151</xdr:rowOff>
    </xdr:from>
    <xdr:to>
      <xdr:col>1</xdr:col>
      <xdr:colOff>1083944</xdr:colOff>
      <xdr:row>2</xdr:row>
      <xdr:rowOff>38101</xdr:rowOff>
    </xdr:to>
    <xdr:pic>
      <xdr:nvPicPr>
        <xdr:cNvPr id="2" name="Image 1">
          <a:extLst>
            <a:ext uri="{FF2B5EF4-FFF2-40B4-BE49-F238E27FC236}">
              <a16:creationId xmlns:a16="http://schemas.microsoft.com/office/drawing/2014/main" id="{BB8DF04D-09EB-49A4-94F2-0BDD663DF8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4" y="438151"/>
          <a:ext cx="1781175" cy="16573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11"/>
  <sheetViews>
    <sheetView tabSelected="1" topLeftCell="A23" zoomScale="80" zoomScaleNormal="80" workbookViewId="0">
      <selection activeCell="C110" sqref="C110"/>
    </sheetView>
  </sheetViews>
  <sheetFormatPr baseColWidth="10" defaultRowHeight="14.4" x14ac:dyDescent="0.3"/>
  <cols>
    <col min="3" max="3" width="57.88671875" bestFit="1" customWidth="1"/>
    <col min="5" max="5" width="14" customWidth="1"/>
    <col min="6" max="6" width="17.109375" customWidth="1"/>
    <col min="7" max="7" width="11.88671875" bestFit="1" customWidth="1"/>
  </cols>
  <sheetData>
    <row r="1" spans="2:7" ht="90" customHeight="1" x14ac:dyDescent="0.35">
      <c r="C1" s="90" t="s">
        <v>98</v>
      </c>
      <c r="D1" s="90"/>
      <c r="E1" s="90"/>
      <c r="F1" s="90"/>
      <c r="G1" s="90"/>
    </row>
    <row r="2" spans="2:7" ht="54" customHeight="1" x14ac:dyDescent="0.35">
      <c r="C2" s="90" t="s">
        <v>158</v>
      </c>
      <c r="D2" s="90"/>
      <c r="E2" s="90"/>
      <c r="F2" s="90"/>
      <c r="G2" s="90"/>
    </row>
    <row r="3" spans="2:7" ht="18" x14ac:dyDescent="0.35">
      <c r="C3" s="90" t="s">
        <v>93</v>
      </c>
      <c r="D3" s="90"/>
      <c r="E3" s="90"/>
      <c r="F3" s="90"/>
      <c r="G3" s="90"/>
    </row>
    <row r="5" spans="2:7" ht="28.8" x14ac:dyDescent="0.3">
      <c r="B5" s="2" t="s">
        <v>0</v>
      </c>
      <c r="C5" s="3" t="s">
        <v>1</v>
      </c>
      <c r="D5" s="4" t="s">
        <v>2</v>
      </c>
      <c r="E5" s="42" t="s">
        <v>90</v>
      </c>
      <c r="F5" s="43" t="s">
        <v>3</v>
      </c>
      <c r="G5" s="3" t="s">
        <v>91</v>
      </c>
    </row>
    <row r="6" spans="2:7" ht="36.9" customHeight="1" x14ac:dyDescent="0.35">
      <c r="B6" s="5">
        <v>1</v>
      </c>
      <c r="C6" s="93" t="s">
        <v>94</v>
      </c>
      <c r="D6" s="93"/>
      <c r="E6" s="93"/>
      <c r="F6" s="93"/>
      <c r="G6" s="94"/>
    </row>
    <row r="7" spans="2:7" ht="28.8" x14ac:dyDescent="0.3">
      <c r="B7" s="6" t="s">
        <v>4</v>
      </c>
      <c r="C7" s="7" t="s">
        <v>162</v>
      </c>
      <c r="D7" s="8" t="s">
        <v>6</v>
      </c>
      <c r="E7" s="8">
        <v>6</v>
      </c>
      <c r="F7" s="52"/>
      <c r="G7" s="52">
        <f>F7*E7</f>
        <v>0</v>
      </c>
    </row>
    <row r="8" spans="2:7" ht="28.8" x14ac:dyDescent="0.3">
      <c r="B8" s="60" t="s">
        <v>169</v>
      </c>
      <c r="C8" s="61" t="s">
        <v>170</v>
      </c>
      <c r="D8" s="62" t="s">
        <v>6</v>
      </c>
      <c r="E8" s="8">
        <v>20</v>
      </c>
      <c r="F8" s="53"/>
      <c r="G8" s="52">
        <f t="shared" ref="G8:G12" si="0">F8*E8</f>
        <v>0</v>
      </c>
    </row>
    <row r="9" spans="2:7" ht="43.2" x14ac:dyDescent="0.3">
      <c r="B9" s="60" t="s">
        <v>168</v>
      </c>
      <c r="C9" s="65" t="s">
        <v>193</v>
      </c>
      <c r="D9" s="62" t="s">
        <v>6</v>
      </c>
      <c r="E9" s="62">
        <v>10</v>
      </c>
      <c r="F9" s="63"/>
      <c r="G9" s="64"/>
    </row>
    <row r="10" spans="2:7" ht="43.2" x14ac:dyDescent="0.3">
      <c r="B10" s="60" t="s">
        <v>172</v>
      </c>
      <c r="C10" s="61" t="s">
        <v>171</v>
      </c>
      <c r="D10" s="62" t="s">
        <v>6</v>
      </c>
      <c r="E10" s="8">
        <v>4</v>
      </c>
      <c r="F10" s="53"/>
      <c r="G10" s="52">
        <f t="shared" si="0"/>
        <v>0</v>
      </c>
    </row>
    <row r="11" spans="2:7" ht="57.6" x14ac:dyDescent="0.3">
      <c r="B11" s="60" t="s">
        <v>173</v>
      </c>
      <c r="C11" s="65" t="s">
        <v>174</v>
      </c>
      <c r="D11" s="62" t="s">
        <v>6</v>
      </c>
      <c r="E11" s="8">
        <v>2</v>
      </c>
      <c r="F11" s="53"/>
      <c r="G11" s="52"/>
    </row>
    <row r="12" spans="2:7" ht="43.2" x14ac:dyDescent="0.3">
      <c r="B12" s="60" t="s">
        <v>175</v>
      </c>
      <c r="C12" s="65" t="s">
        <v>178</v>
      </c>
      <c r="D12" s="66" t="s">
        <v>6</v>
      </c>
      <c r="E12" s="8">
        <v>16</v>
      </c>
      <c r="F12" s="53"/>
      <c r="G12" s="52">
        <f t="shared" si="0"/>
        <v>0</v>
      </c>
    </row>
    <row r="13" spans="2:7" ht="43.2" x14ac:dyDescent="0.3">
      <c r="B13" s="62" t="s">
        <v>176</v>
      </c>
      <c r="C13" s="65" t="s">
        <v>179</v>
      </c>
      <c r="D13" s="66" t="s">
        <v>6</v>
      </c>
      <c r="E13" s="8">
        <v>4</v>
      </c>
      <c r="F13" s="53"/>
      <c r="G13" s="52"/>
    </row>
    <row r="14" spans="2:7" ht="43.2" x14ac:dyDescent="0.3">
      <c r="B14" s="60" t="s">
        <v>177</v>
      </c>
      <c r="C14" s="61" t="s">
        <v>194</v>
      </c>
      <c r="D14" s="66" t="s">
        <v>6</v>
      </c>
      <c r="E14" s="8">
        <v>4</v>
      </c>
      <c r="F14" s="53"/>
      <c r="G14" s="52"/>
    </row>
    <row r="15" spans="2:7" ht="43.2" x14ac:dyDescent="0.3">
      <c r="B15" s="60" t="s">
        <v>180</v>
      </c>
      <c r="C15" s="61" t="s">
        <v>181</v>
      </c>
      <c r="D15" s="66" t="s">
        <v>6</v>
      </c>
      <c r="E15" s="8">
        <v>2</v>
      </c>
      <c r="F15" s="53"/>
      <c r="G15" s="52"/>
    </row>
    <row r="16" spans="2:7" ht="57.6" x14ac:dyDescent="0.3">
      <c r="B16" s="6" t="s">
        <v>8</v>
      </c>
      <c r="C16" s="7" t="s">
        <v>163</v>
      </c>
      <c r="D16" s="8" t="s">
        <v>7</v>
      </c>
      <c r="E16" s="62"/>
      <c r="F16" s="53"/>
      <c r="G16" s="52">
        <f t="shared" ref="G16:G20" si="1">F16*E16</f>
        <v>0</v>
      </c>
    </row>
    <row r="17" spans="2:7" ht="43.2" x14ac:dyDescent="0.3">
      <c r="B17" s="6" t="s">
        <v>9</v>
      </c>
      <c r="C17" s="7" t="s">
        <v>154</v>
      </c>
      <c r="D17" s="8" t="s">
        <v>7</v>
      </c>
      <c r="E17" s="62"/>
      <c r="F17" s="53"/>
      <c r="G17" s="52">
        <f t="shared" si="1"/>
        <v>0</v>
      </c>
    </row>
    <row r="18" spans="2:7" ht="43.2" x14ac:dyDescent="0.3">
      <c r="B18" s="6" t="s">
        <v>10</v>
      </c>
      <c r="C18" s="7" t="s">
        <v>155</v>
      </c>
      <c r="D18" s="10" t="s">
        <v>6</v>
      </c>
      <c r="E18" s="67">
        <v>4</v>
      </c>
      <c r="F18" s="53"/>
      <c r="G18" s="52">
        <f t="shared" si="1"/>
        <v>0</v>
      </c>
    </row>
    <row r="19" spans="2:7" ht="28.8" x14ac:dyDescent="0.3">
      <c r="B19" s="6" t="s">
        <v>11</v>
      </c>
      <c r="C19" s="11" t="s">
        <v>12</v>
      </c>
      <c r="D19" s="12" t="s">
        <v>13</v>
      </c>
      <c r="E19" s="68"/>
      <c r="F19" s="54"/>
      <c r="G19" s="52">
        <f t="shared" si="1"/>
        <v>0</v>
      </c>
    </row>
    <row r="20" spans="2:7" ht="86.4" x14ac:dyDescent="0.3">
      <c r="B20" s="6" t="s">
        <v>14</v>
      </c>
      <c r="C20" s="69" t="s">
        <v>182</v>
      </c>
      <c r="D20" s="62" t="s">
        <v>6</v>
      </c>
      <c r="E20" s="8">
        <v>16</v>
      </c>
      <c r="F20" s="53"/>
      <c r="G20" s="52">
        <f t="shared" si="1"/>
        <v>0</v>
      </c>
    </row>
    <row r="21" spans="2:7" ht="21" x14ac:dyDescent="0.4">
      <c r="B21" s="13">
        <v>2</v>
      </c>
      <c r="C21" s="14" t="s">
        <v>15</v>
      </c>
      <c r="D21" s="15"/>
      <c r="E21" s="15"/>
      <c r="F21" s="14"/>
      <c r="G21" s="16"/>
    </row>
    <row r="22" spans="2:7" ht="18" x14ac:dyDescent="0.35">
      <c r="B22" s="17" t="s">
        <v>16</v>
      </c>
      <c r="C22" s="18" t="s">
        <v>17</v>
      </c>
      <c r="D22" s="19"/>
      <c r="E22" s="19"/>
      <c r="F22" s="18"/>
      <c r="G22" s="20"/>
    </row>
    <row r="23" spans="2:7" ht="28.8" x14ac:dyDescent="0.3">
      <c r="B23" s="21" t="s">
        <v>18</v>
      </c>
      <c r="C23" s="22" t="s">
        <v>184</v>
      </c>
      <c r="D23" s="62" t="s">
        <v>6</v>
      </c>
      <c r="E23" s="23">
        <v>30</v>
      </c>
      <c r="F23" s="52"/>
      <c r="G23" s="52">
        <f>F23*E23</f>
        <v>0</v>
      </c>
    </row>
    <row r="24" spans="2:7" ht="28.8" x14ac:dyDescent="0.3">
      <c r="B24" s="70" t="s">
        <v>19</v>
      </c>
      <c r="C24" s="72" t="s">
        <v>185</v>
      </c>
      <c r="D24" s="62" t="s">
        <v>6</v>
      </c>
      <c r="E24" s="23">
        <v>10</v>
      </c>
      <c r="F24" s="52"/>
      <c r="G24" s="52"/>
    </row>
    <row r="25" spans="2:7" x14ac:dyDescent="0.3">
      <c r="B25" s="6" t="s">
        <v>20</v>
      </c>
      <c r="C25" s="7" t="s">
        <v>95</v>
      </c>
      <c r="D25" s="8" t="s">
        <v>6</v>
      </c>
      <c r="E25" s="8">
        <v>10</v>
      </c>
      <c r="F25" s="53"/>
      <c r="G25" s="52">
        <f t="shared" ref="G25:G26" si="2">F25*E25</f>
        <v>0</v>
      </c>
    </row>
    <row r="26" spans="2:7" x14ac:dyDescent="0.3">
      <c r="B26" s="6" t="s">
        <v>21</v>
      </c>
      <c r="C26" s="26" t="s">
        <v>22</v>
      </c>
      <c r="D26" s="27" t="s">
        <v>23</v>
      </c>
      <c r="E26" s="27"/>
      <c r="F26" s="55"/>
      <c r="G26" s="52">
        <f t="shared" si="2"/>
        <v>0</v>
      </c>
    </row>
    <row r="27" spans="2:7" ht="18" x14ac:dyDescent="0.35">
      <c r="B27" s="17" t="s">
        <v>24</v>
      </c>
      <c r="C27" s="18" t="s">
        <v>25</v>
      </c>
      <c r="D27" s="28"/>
      <c r="E27" s="28"/>
      <c r="F27" s="44"/>
      <c r="G27" s="24"/>
    </row>
    <row r="28" spans="2:7" ht="28.8" x14ac:dyDescent="0.3">
      <c r="B28" s="21" t="s">
        <v>26</v>
      </c>
      <c r="C28" s="22" t="s">
        <v>184</v>
      </c>
      <c r="D28" s="62" t="s">
        <v>6</v>
      </c>
      <c r="E28" s="23">
        <v>10</v>
      </c>
      <c r="F28" s="52"/>
      <c r="G28" s="52">
        <f>F28*E28</f>
        <v>0</v>
      </c>
    </row>
    <row r="29" spans="2:7" ht="28.8" x14ac:dyDescent="0.3">
      <c r="B29" s="6" t="s">
        <v>27</v>
      </c>
      <c r="C29" s="72" t="s">
        <v>185</v>
      </c>
      <c r="D29" s="62" t="s">
        <v>6</v>
      </c>
      <c r="E29" s="8">
        <v>2</v>
      </c>
      <c r="F29" s="53"/>
      <c r="G29" s="52">
        <f t="shared" ref="G29:G31" si="3">F29*E29</f>
        <v>0</v>
      </c>
    </row>
    <row r="30" spans="2:7" x14ac:dyDescent="0.3">
      <c r="B30" s="6" t="s">
        <v>28</v>
      </c>
      <c r="C30" s="7" t="s">
        <v>95</v>
      </c>
      <c r="D30" s="8" t="s">
        <v>6</v>
      </c>
      <c r="E30" s="8">
        <v>2</v>
      </c>
      <c r="F30" s="53"/>
      <c r="G30" s="52">
        <f t="shared" si="3"/>
        <v>0</v>
      </c>
    </row>
    <row r="31" spans="2:7" x14ac:dyDescent="0.3">
      <c r="B31" s="6" t="s">
        <v>29</v>
      </c>
      <c r="C31" s="26" t="s">
        <v>30</v>
      </c>
      <c r="D31" s="27" t="s">
        <v>23</v>
      </c>
      <c r="E31" s="27"/>
      <c r="F31" s="55"/>
      <c r="G31" s="52">
        <f t="shared" si="3"/>
        <v>0</v>
      </c>
    </row>
    <row r="32" spans="2:7" ht="36" x14ac:dyDescent="0.35">
      <c r="B32" s="30" t="s">
        <v>31</v>
      </c>
      <c r="C32" s="18" t="s">
        <v>32</v>
      </c>
      <c r="D32" s="28"/>
      <c r="E32" s="28"/>
      <c r="F32" s="44"/>
      <c r="G32" s="29"/>
    </row>
    <row r="33" spans="2:7" ht="28.8" x14ac:dyDescent="0.3">
      <c r="B33" s="21" t="s">
        <v>33</v>
      </c>
      <c r="C33" s="22" t="s">
        <v>184</v>
      </c>
      <c r="D33" s="62" t="s">
        <v>6</v>
      </c>
      <c r="E33" s="23">
        <v>20</v>
      </c>
      <c r="F33" s="46"/>
      <c r="G33" s="46">
        <f>F33*E33</f>
        <v>0</v>
      </c>
    </row>
    <row r="34" spans="2:7" ht="28.8" x14ac:dyDescent="0.3">
      <c r="B34" s="6" t="s">
        <v>34</v>
      </c>
      <c r="C34" s="72" t="s">
        <v>185</v>
      </c>
      <c r="D34" s="62" t="s">
        <v>6</v>
      </c>
      <c r="E34" s="8">
        <v>10</v>
      </c>
      <c r="F34" s="49"/>
      <c r="G34" s="46">
        <f t="shared" ref="G34:G38" si="4">F34*E34</f>
        <v>0</v>
      </c>
    </row>
    <row r="35" spans="2:7" ht="28.8" x14ac:dyDescent="0.3">
      <c r="B35" s="6" t="s">
        <v>35</v>
      </c>
      <c r="C35" s="7" t="s">
        <v>183</v>
      </c>
      <c r="D35" s="62" t="s">
        <v>6</v>
      </c>
      <c r="E35" s="8">
        <v>4</v>
      </c>
      <c r="F35" s="49"/>
      <c r="G35" s="46">
        <f t="shared" si="4"/>
        <v>0</v>
      </c>
    </row>
    <row r="36" spans="2:7" x14ac:dyDescent="0.3">
      <c r="B36" s="6" t="s">
        <v>36</v>
      </c>
      <c r="C36" s="7" t="s">
        <v>37</v>
      </c>
      <c r="D36" s="8" t="s">
        <v>6</v>
      </c>
      <c r="E36" s="8">
        <v>20</v>
      </c>
      <c r="F36" s="49"/>
      <c r="G36" s="46">
        <f t="shared" si="4"/>
        <v>0</v>
      </c>
    </row>
    <row r="37" spans="2:7" x14ac:dyDescent="0.3">
      <c r="B37" s="6" t="s">
        <v>38</v>
      </c>
      <c r="C37" s="7" t="s">
        <v>96</v>
      </c>
      <c r="D37" s="8" t="s">
        <v>6</v>
      </c>
      <c r="E37" s="8">
        <v>18</v>
      </c>
      <c r="F37" s="49"/>
      <c r="G37" s="46">
        <f t="shared" si="4"/>
        <v>0</v>
      </c>
    </row>
    <row r="38" spans="2:7" x14ac:dyDescent="0.3">
      <c r="B38" s="25" t="s">
        <v>39</v>
      </c>
      <c r="C38" s="26" t="s">
        <v>22</v>
      </c>
      <c r="D38" s="27" t="s">
        <v>23</v>
      </c>
      <c r="E38" s="27"/>
      <c r="F38" s="56"/>
      <c r="G38" s="46">
        <f t="shared" si="4"/>
        <v>0</v>
      </c>
    </row>
    <row r="39" spans="2:7" ht="18" x14ac:dyDescent="0.35">
      <c r="B39" s="30" t="s">
        <v>40</v>
      </c>
      <c r="C39" s="18" t="s">
        <v>41</v>
      </c>
      <c r="D39" s="28"/>
      <c r="E39" s="28"/>
      <c r="F39" s="44"/>
      <c r="G39" s="29"/>
    </row>
    <row r="40" spans="2:7" ht="28.8" x14ac:dyDescent="0.3">
      <c r="B40" s="21" t="s">
        <v>42</v>
      </c>
      <c r="C40" s="22" t="s">
        <v>184</v>
      </c>
      <c r="D40" s="62" t="s">
        <v>6</v>
      </c>
      <c r="E40" s="23">
        <v>20</v>
      </c>
      <c r="F40" s="46"/>
      <c r="G40" s="46">
        <f>F40*E40</f>
        <v>0</v>
      </c>
    </row>
    <row r="41" spans="2:7" ht="28.8" x14ac:dyDescent="0.3">
      <c r="B41" s="6" t="s">
        <v>43</v>
      </c>
      <c r="C41" s="72" t="s">
        <v>185</v>
      </c>
      <c r="D41" s="62" t="s">
        <v>6</v>
      </c>
      <c r="E41" s="8">
        <v>10</v>
      </c>
      <c r="F41" s="49"/>
      <c r="G41" s="46">
        <f t="shared" ref="G41:G44" si="5">F41*E41</f>
        <v>0</v>
      </c>
    </row>
    <row r="42" spans="2:7" ht="28.8" x14ac:dyDescent="0.3">
      <c r="B42" s="6" t="s">
        <v>44</v>
      </c>
      <c r="C42" s="7" t="s">
        <v>183</v>
      </c>
      <c r="D42" s="62" t="s">
        <v>6</v>
      </c>
      <c r="E42" s="8">
        <v>8</v>
      </c>
      <c r="F42" s="49"/>
      <c r="G42" s="46">
        <f t="shared" si="5"/>
        <v>0</v>
      </c>
    </row>
    <row r="43" spans="2:7" x14ac:dyDescent="0.3">
      <c r="B43" s="6" t="s">
        <v>45</v>
      </c>
      <c r="C43" s="7" t="s">
        <v>96</v>
      </c>
      <c r="D43" s="8" t="s">
        <v>6</v>
      </c>
      <c r="E43" s="8">
        <v>6</v>
      </c>
      <c r="F43" s="49"/>
      <c r="G43" s="46">
        <f t="shared" si="5"/>
        <v>0</v>
      </c>
    </row>
    <row r="44" spans="2:7" x14ac:dyDescent="0.3">
      <c r="B44" s="25" t="s">
        <v>46</v>
      </c>
      <c r="C44" s="26" t="s">
        <v>30</v>
      </c>
      <c r="D44" s="27" t="s">
        <v>23</v>
      </c>
      <c r="E44" s="27"/>
      <c r="F44" s="56"/>
      <c r="G44" s="46">
        <f t="shared" si="5"/>
        <v>0</v>
      </c>
    </row>
    <row r="45" spans="2:7" ht="21" x14ac:dyDescent="0.4">
      <c r="B45" s="31" t="s">
        <v>47</v>
      </c>
      <c r="C45" s="32" t="s">
        <v>48</v>
      </c>
      <c r="D45" s="32"/>
      <c r="E45" s="32"/>
      <c r="F45" s="32"/>
      <c r="G45" s="33"/>
    </row>
    <row r="46" spans="2:7" ht="18" x14ac:dyDescent="0.35">
      <c r="B46" s="34" t="s">
        <v>49</v>
      </c>
      <c r="C46" s="35" t="s">
        <v>50</v>
      </c>
      <c r="D46" s="36"/>
      <c r="E46" s="36"/>
      <c r="F46" s="44"/>
      <c r="G46" s="37"/>
    </row>
    <row r="47" spans="2:7" ht="28.8" x14ac:dyDescent="0.3">
      <c r="B47" s="21" t="s">
        <v>51</v>
      </c>
      <c r="C47" s="22" t="s">
        <v>184</v>
      </c>
      <c r="D47" s="62" t="s">
        <v>6</v>
      </c>
      <c r="E47" s="23">
        <v>20</v>
      </c>
      <c r="F47" s="46"/>
      <c r="G47" s="46">
        <f>F47*E47</f>
        <v>0</v>
      </c>
    </row>
    <row r="48" spans="2:7" ht="28.8" x14ac:dyDescent="0.3">
      <c r="B48" s="21" t="s">
        <v>52</v>
      </c>
      <c r="C48" s="72" t="s">
        <v>185</v>
      </c>
      <c r="D48" s="62" t="s">
        <v>6</v>
      </c>
      <c r="E48" s="8">
        <v>10</v>
      </c>
      <c r="F48" s="49"/>
      <c r="G48" s="46">
        <f t="shared" ref="G48:G51" si="6">F48*E48</f>
        <v>0</v>
      </c>
    </row>
    <row r="49" spans="2:7" ht="28.8" x14ac:dyDescent="0.3">
      <c r="B49" s="21" t="s">
        <v>53</v>
      </c>
      <c r="C49" s="7" t="s">
        <v>183</v>
      </c>
      <c r="D49" s="62" t="s">
        <v>6</v>
      </c>
      <c r="E49" s="8">
        <v>20</v>
      </c>
      <c r="F49" s="49"/>
      <c r="G49" s="46">
        <f t="shared" si="6"/>
        <v>0</v>
      </c>
    </row>
    <row r="50" spans="2:7" x14ac:dyDescent="0.3">
      <c r="B50" s="21" t="s">
        <v>54</v>
      </c>
      <c r="C50" s="7" t="s">
        <v>96</v>
      </c>
      <c r="D50" s="8" t="s">
        <v>6</v>
      </c>
      <c r="E50" s="8">
        <v>6</v>
      </c>
      <c r="F50" s="49"/>
      <c r="G50" s="46">
        <f t="shared" si="6"/>
        <v>0</v>
      </c>
    </row>
    <row r="51" spans="2:7" x14ac:dyDescent="0.3">
      <c r="B51" s="21" t="s">
        <v>55</v>
      </c>
      <c r="C51" s="26" t="s">
        <v>22</v>
      </c>
      <c r="D51" s="27" t="s">
        <v>23</v>
      </c>
      <c r="E51" s="27"/>
      <c r="F51" s="56"/>
      <c r="G51" s="46">
        <f t="shared" si="6"/>
        <v>0</v>
      </c>
    </row>
    <row r="52" spans="2:7" ht="18" x14ac:dyDescent="0.35">
      <c r="B52" s="30" t="s">
        <v>56</v>
      </c>
      <c r="C52" s="18" t="s">
        <v>57</v>
      </c>
      <c r="D52" s="28"/>
      <c r="E52" s="28"/>
      <c r="F52" s="44"/>
      <c r="G52" s="29"/>
    </row>
    <row r="53" spans="2:7" ht="28.8" x14ac:dyDescent="0.3">
      <c r="B53" s="21" t="s">
        <v>58</v>
      </c>
      <c r="C53" s="22" t="s">
        <v>184</v>
      </c>
      <c r="D53" s="62" t="s">
        <v>6</v>
      </c>
      <c r="E53" s="23">
        <v>10</v>
      </c>
      <c r="F53" s="46"/>
      <c r="G53" s="46">
        <f>F53*E53</f>
        <v>0</v>
      </c>
    </row>
    <row r="54" spans="2:7" ht="28.8" x14ac:dyDescent="0.3">
      <c r="B54" s="21" t="s">
        <v>59</v>
      </c>
      <c r="C54" s="72" t="s">
        <v>185</v>
      </c>
      <c r="D54" s="62" t="s">
        <v>6</v>
      </c>
      <c r="E54" s="8">
        <v>2</v>
      </c>
      <c r="F54" s="49"/>
      <c r="G54" s="46">
        <f t="shared" ref="G54:G57" si="7">F54*E54</f>
        <v>0</v>
      </c>
    </row>
    <row r="55" spans="2:7" ht="28.8" x14ac:dyDescent="0.3">
      <c r="B55" s="21" t="s">
        <v>60</v>
      </c>
      <c r="C55" s="7" t="s">
        <v>183</v>
      </c>
      <c r="D55" s="62" t="s">
        <v>6</v>
      </c>
      <c r="E55" s="8">
        <v>10</v>
      </c>
      <c r="F55" s="49"/>
      <c r="G55" s="46">
        <f t="shared" si="7"/>
        <v>0</v>
      </c>
    </row>
    <row r="56" spans="2:7" x14ac:dyDescent="0.3">
      <c r="B56" s="21" t="s">
        <v>61</v>
      </c>
      <c r="C56" s="7" t="s">
        <v>96</v>
      </c>
      <c r="D56" s="8" t="s">
        <v>6</v>
      </c>
      <c r="E56" s="8">
        <v>6</v>
      </c>
      <c r="F56" s="49"/>
      <c r="G56" s="46">
        <f t="shared" si="7"/>
        <v>0</v>
      </c>
    </row>
    <row r="57" spans="2:7" x14ac:dyDescent="0.3">
      <c r="B57" s="21" t="s">
        <v>62</v>
      </c>
      <c r="C57" s="26" t="s">
        <v>30</v>
      </c>
      <c r="D57" s="27" t="s">
        <v>23</v>
      </c>
      <c r="E57" s="27"/>
      <c r="F57" s="56"/>
      <c r="G57" s="46">
        <f t="shared" si="7"/>
        <v>0</v>
      </c>
    </row>
    <row r="58" spans="2:7" ht="18" x14ac:dyDescent="0.35">
      <c r="B58" s="30" t="s">
        <v>63</v>
      </c>
      <c r="C58" s="18" t="s">
        <v>64</v>
      </c>
      <c r="D58" s="28"/>
      <c r="E58" s="28"/>
      <c r="F58" s="44"/>
      <c r="G58" s="29"/>
    </row>
    <row r="59" spans="2:7" ht="28.8" x14ac:dyDescent="0.3">
      <c r="B59" s="21" t="s">
        <v>65</v>
      </c>
      <c r="C59" s="22" t="s">
        <v>184</v>
      </c>
      <c r="D59" s="62" t="s">
        <v>6</v>
      </c>
      <c r="E59" s="23">
        <v>40</v>
      </c>
      <c r="F59" s="46"/>
      <c r="G59" s="46">
        <f>F59*E59</f>
        <v>0</v>
      </c>
    </row>
    <row r="60" spans="2:7" ht="28.8" x14ac:dyDescent="0.3">
      <c r="B60" s="21" t="s">
        <v>66</v>
      </c>
      <c r="C60" s="72" t="s">
        <v>185</v>
      </c>
      <c r="D60" s="62" t="s">
        <v>6</v>
      </c>
      <c r="E60" s="8">
        <v>20</v>
      </c>
      <c r="F60" s="49"/>
      <c r="G60" s="46">
        <f t="shared" ref="G60:G66" si="8">F60*E60</f>
        <v>0</v>
      </c>
    </row>
    <row r="61" spans="2:7" ht="28.8" x14ac:dyDescent="0.3">
      <c r="B61" s="21" t="s">
        <v>67</v>
      </c>
      <c r="C61" s="7" t="s">
        <v>183</v>
      </c>
      <c r="D61" s="62" t="s">
        <v>6</v>
      </c>
      <c r="E61" s="8">
        <v>10</v>
      </c>
      <c r="F61" s="49"/>
      <c r="G61" s="46">
        <f t="shared" si="8"/>
        <v>0</v>
      </c>
    </row>
    <row r="62" spans="2:7" x14ac:dyDescent="0.3">
      <c r="B62" s="21" t="s">
        <v>68</v>
      </c>
      <c r="C62" s="7" t="s">
        <v>96</v>
      </c>
      <c r="D62" s="8" t="s">
        <v>6</v>
      </c>
      <c r="E62" s="8">
        <v>6</v>
      </c>
      <c r="F62" s="49"/>
      <c r="G62" s="46">
        <f t="shared" si="8"/>
        <v>0</v>
      </c>
    </row>
    <row r="63" spans="2:7" x14ac:dyDescent="0.3">
      <c r="B63" s="21" t="s">
        <v>69</v>
      </c>
      <c r="C63" s="7" t="s">
        <v>70</v>
      </c>
      <c r="D63" s="8" t="s">
        <v>23</v>
      </c>
      <c r="E63" s="8"/>
      <c r="F63" s="49"/>
      <c r="G63" s="46">
        <f t="shared" si="8"/>
        <v>0</v>
      </c>
    </row>
    <row r="64" spans="2:7" ht="28.8" x14ac:dyDescent="0.3">
      <c r="B64" s="21" t="s">
        <v>71</v>
      </c>
      <c r="C64" s="7" t="s">
        <v>72</v>
      </c>
      <c r="D64" s="8" t="s">
        <v>6</v>
      </c>
      <c r="E64" s="8">
        <v>10</v>
      </c>
      <c r="F64" s="49"/>
      <c r="G64" s="46">
        <f t="shared" si="8"/>
        <v>0</v>
      </c>
    </row>
    <row r="65" spans="2:7" ht="28.8" x14ac:dyDescent="0.3">
      <c r="B65" s="21" t="s">
        <v>73</v>
      </c>
      <c r="C65" s="7" t="s">
        <v>186</v>
      </c>
      <c r="D65" s="62" t="s">
        <v>6</v>
      </c>
      <c r="E65" s="8">
        <v>10</v>
      </c>
      <c r="F65" s="49"/>
      <c r="G65" s="46">
        <f t="shared" si="8"/>
        <v>0</v>
      </c>
    </row>
    <row r="66" spans="2:7" ht="43.2" x14ac:dyDescent="0.3">
      <c r="B66" s="21" t="s">
        <v>74</v>
      </c>
      <c r="C66" s="26" t="s">
        <v>187</v>
      </c>
      <c r="D66" s="62" t="s">
        <v>6</v>
      </c>
      <c r="E66" s="27">
        <v>10</v>
      </c>
      <c r="F66" s="56"/>
      <c r="G66" s="46">
        <f t="shared" si="8"/>
        <v>0</v>
      </c>
    </row>
    <row r="67" spans="2:7" ht="18" x14ac:dyDescent="0.35">
      <c r="B67" s="30" t="s">
        <v>75</v>
      </c>
      <c r="C67" s="18" t="s">
        <v>76</v>
      </c>
      <c r="D67" s="28"/>
      <c r="E67" s="28"/>
      <c r="F67" s="44"/>
      <c r="G67" s="29"/>
    </row>
    <row r="68" spans="2:7" ht="28.8" x14ac:dyDescent="0.3">
      <c r="B68" s="21" t="s">
        <v>77</v>
      </c>
      <c r="C68" s="22" t="s">
        <v>184</v>
      </c>
      <c r="D68" s="62" t="s">
        <v>6</v>
      </c>
      <c r="E68" s="23">
        <v>10</v>
      </c>
      <c r="F68" s="46"/>
      <c r="G68" s="46">
        <f>F68*E68</f>
        <v>0</v>
      </c>
    </row>
    <row r="69" spans="2:7" ht="28.8" x14ac:dyDescent="0.3">
      <c r="B69" s="21" t="s">
        <v>78</v>
      </c>
      <c r="C69" s="72" t="s">
        <v>185</v>
      </c>
      <c r="D69" s="62" t="s">
        <v>6</v>
      </c>
      <c r="E69" s="8">
        <v>2</v>
      </c>
      <c r="F69" s="49"/>
      <c r="G69" s="46">
        <f t="shared" ref="G69:G75" si="9">F69*E69</f>
        <v>0</v>
      </c>
    </row>
    <row r="70" spans="2:7" ht="28.8" x14ac:dyDescent="0.3">
      <c r="B70" s="21" t="s">
        <v>79</v>
      </c>
      <c r="C70" s="7" t="s">
        <v>183</v>
      </c>
      <c r="D70" s="62" t="s">
        <v>6</v>
      </c>
      <c r="E70" s="8">
        <v>10</v>
      </c>
      <c r="F70" s="49"/>
      <c r="G70" s="46">
        <f t="shared" si="9"/>
        <v>0</v>
      </c>
    </row>
    <row r="71" spans="2:7" x14ac:dyDescent="0.3">
      <c r="B71" s="21" t="s">
        <v>80</v>
      </c>
      <c r="C71" s="7" t="s">
        <v>96</v>
      </c>
      <c r="D71" s="8" t="s">
        <v>6</v>
      </c>
      <c r="E71" s="8">
        <v>4</v>
      </c>
      <c r="F71" s="49"/>
      <c r="G71" s="46">
        <f t="shared" si="9"/>
        <v>0</v>
      </c>
    </row>
    <row r="72" spans="2:7" x14ac:dyDescent="0.3">
      <c r="B72" s="21" t="s">
        <v>81</v>
      </c>
      <c r="C72" s="7" t="s">
        <v>82</v>
      </c>
      <c r="D72" s="8" t="s">
        <v>23</v>
      </c>
      <c r="E72" s="8"/>
      <c r="F72" s="49"/>
      <c r="G72" s="46">
        <f t="shared" si="9"/>
        <v>0</v>
      </c>
    </row>
    <row r="73" spans="2:7" ht="28.8" x14ac:dyDescent="0.3">
      <c r="B73" s="21" t="s">
        <v>83</v>
      </c>
      <c r="C73" s="7" t="s">
        <v>72</v>
      </c>
      <c r="D73" s="8" t="s">
        <v>6</v>
      </c>
      <c r="E73" s="8">
        <v>4</v>
      </c>
      <c r="F73" s="49"/>
      <c r="G73" s="46">
        <f t="shared" si="9"/>
        <v>0</v>
      </c>
    </row>
    <row r="74" spans="2:7" ht="28.8" x14ac:dyDescent="0.3">
      <c r="B74" s="21" t="s">
        <v>84</v>
      </c>
      <c r="C74" s="7" t="s">
        <v>186</v>
      </c>
      <c r="D74" s="62" t="s">
        <v>6</v>
      </c>
      <c r="E74" s="8">
        <v>8</v>
      </c>
      <c r="F74" s="49"/>
      <c r="G74" s="46">
        <f t="shared" si="9"/>
        <v>0</v>
      </c>
    </row>
    <row r="75" spans="2:7" ht="43.2" x14ac:dyDescent="0.3">
      <c r="B75" s="21" t="s">
        <v>85</v>
      </c>
      <c r="C75" s="26" t="s">
        <v>187</v>
      </c>
      <c r="D75" s="62" t="s">
        <v>6</v>
      </c>
      <c r="E75" s="27">
        <v>8</v>
      </c>
      <c r="F75" s="56"/>
      <c r="G75" s="46">
        <f t="shared" si="9"/>
        <v>0</v>
      </c>
    </row>
    <row r="76" spans="2:7" ht="21" x14ac:dyDescent="0.4">
      <c r="B76" s="38" t="s">
        <v>86</v>
      </c>
      <c r="C76" s="39" t="s">
        <v>87</v>
      </c>
      <c r="D76" s="40"/>
      <c r="E76" s="40"/>
      <c r="F76" s="45"/>
      <c r="G76" s="41"/>
    </row>
    <row r="77" spans="2:7" ht="43.2" x14ac:dyDescent="0.3">
      <c r="B77" s="21" t="s">
        <v>88</v>
      </c>
      <c r="C77" s="22" t="s">
        <v>97</v>
      </c>
      <c r="D77" s="23" t="s">
        <v>89</v>
      </c>
      <c r="E77" s="23"/>
      <c r="F77" s="46"/>
      <c r="G77" s="46">
        <f>F77*E77</f>
        <v>0</v>
      </c>
    </row>
    <row r="78" spans="2:7" ht="28.8" x14ac:dyDescent="0.3">
      <c r="B78" s="6" t="s">
        <v>159</v>
      </c>
      <c r="C78" s="7" t="s">
        <v>160</v>
      </c>
      <c r="D78" s="8" t="s">
        <v>6</v>
      </c>
      <c r="E78" s="8"/>
      <c r="F78" s="9"/>
      <c r="G78" s="49">
        <f>F78*E78</f>
        <v>0</v>
      </c>
    </row>
    <row r="79" spans="2:7" ht="21" x14ac:dyDescent="0.4">
      <c r="B79" s="38" t="s">
        <v>99</v>
      </c>
      <c r="C79" s="95" t="s">
        <v>100</v>
      </c>
      <c r="D79" s="95"/>
      <c r="E79" s="95"/>
      <c r="F79" s="95"/>
      <c r="G79" s="95"/>
    </row>
    <row r="80" spans="2:7" x14ac:dyDescent="0.3">
      <c r="B80" s="21" t="s">
        <v>101</v>
      </c>
      <c r="C80" s="22" t="s">
        <v>102</v>
      </c>
      <c r="D80" s="73" t="s">
        <v>6</v>
      </c>
      <c r="E80" s="50">
        <v>10</v>
      </c>
      <c r="F80" s="49"/>
      <c r="G80" s="49">
        <f>F80*E80</f>
        <v>0</v>
      </c>
    </row>
    <row r="81" spans="2:7" ht="28.8" x14ac:dyDescent="0.3">
      <c r="B81" s="21" t="s">
        <v>103</v>
      </c>
      <c r="C81" s="22" t="s">
        <v>189</v>
      </c>
      <c r="D81" s="73" t="s">
        <v>6</v>
      </c>
      <c r="E81" s="50">
        <v>10</v>
      </c>
      <c r="F81" s="49"/>
      <c r="G81" s="49">
        <f t="shared" ref="G81:G89" si="10">F81*E81</f>
        <v>0</v>
      </c>
    </row>
    <row r="82" spans="2:7" x14ac:dyDescent="0.3">
      <c r="B82" s="21" t="s">
        <v>104</v>
      </c>
      <c r="C82" s="22" t="s">
        <v>105</v>
      </c>
      <c r="D82" s="23" t="s">
        <v>6</v>
      </c>
      <c r="E82" s="50">
        <v>10</v>
      </c>
      <c r="F82" s="49"/>
      <c r="G82" s="49">
        <f t="shared" si="10"/>
        <v>0</v>
      </c>
    </row>
    <row r="83" spans="2:7" x14ac:dyDescent="0.3">
      <c r="B83" s="21" t="s">
        <v>106</v>
      </c>
      <c r="C83" s="22" t="s">
        <v>107</v>
      </c>
      <c r="D83" s="73" t="s">
        <v>6</v>
      </c>
      <c r="E83" s="50">
        <v>10</v>
      </c>
      <c r="F83" s="49"/>
      <c r="G83" s="49">
        <f t="shared" si="10"/>
        <v>0</v>
      </c>
    </row>
    <row r="84" spans="2:7" x14ac:dyDescent="0.3">
      <c r="B84" s="21" t="s">
        <v>108</v>
      </c>
      <c r="C84" s="22" t="s">
        <v>109</v>
      </c>
      <c r="D84" s="23" t="s">
        <v>23</v>
      </c>
      <c r="E84" s="50"/>
      <c r="F84" s="49"/>
      <c r="G84" s="49">
        <f t="shared" si="10"/>
        <v>0</v>
      </c>
    </row>
    <row r="85" spans="2:7" x14ac:dyDescent="0.3">
      <c r="B85" s="21" t="s">
        <v>110</v>
      </c>
      <c r="C85" s="22" t="s">
        <v>111</v>
      </c>
      <c r="D85" s="23" t="s">
        <v>6</v>
      </c>
      <c r="E85" s="50">
        <v>10</v>
      </c>
      <c r="F85" s="49"/>
      <c r="G85" s="49">
        <f t="shared" si="10"/>
        <v>0</v>
      </c>
    </row>
    <row r="86" spans="2:7" x14ac:dyDescent="0.3">
      <c r="B86" s="21" t="s">
        <v>112</v>
      </c>
      <c r="C86" s="22" t="s">
        <v>113</v>
      </c>
      <c r="D86" s="73" t="s">
        <v>6</v>
      </c>
      <c r="E86" s="50">
        <v>10</v>
      </c>
      <c r="F86" s="49"/>
      <c r="G86" s="49">
        <f t="shared" si="10"/>
        <v>0</v>
      </c>
    </row>
    <row r="87" spans="2:7" x14ac:dyDescent="0.3">
      <c r="B87" s="21" t="s">
        <v>114</v>
      </c>
      <c r="C87" s="22" t="s">
        <v>115</v>
      </c>
      <c r="D87" s="73" t="s">
        <v>6</v>
      </c>
      <c r="E87" s="50">
        <v>10</v>
      </c>
      <c r="F87" s="49"/>
      <c r="G87" s="49">
        <f t="shared" si="10"/>
        <v>0</v>
      </c>
    </row>
    <row r="88" spans="2:7" x14ac:dyDescent="0.3">
      <c r="B88" s="21" t="s">
        <v>116</v>
      </c>
      <c r="C88" s="22" t="s">
        <v>188</v>
      </c>
      <c r="D88" s="73" t="s">
        <v>6</v>
      </c>
      <c r="E88" s="50">
        <v>10</v>
      </c>
      <c r="F88" s="49"/>
      <c r="G88" s="49">
        <f t="shared" si="10"/>
        <v>0</v>
      </c>
    </row>
    <row r="89" spans="2:7" x14ac:dyDescent="0.3">
      <c r="B89" s="21" t="s">
        <v>117</v>
      </c>
      <c r="C89" s="22" t="s">
        <v>118</v>
      </c>
      <c r="D89" s="73" t="s">
        <v>6</v>
      </c>
      <c r="E89" s="50">
        <v>10</v>
      </c>
      <c r="F89" s="49"/>
      <c r="G89" s="49">
        <f t="shared" si="10"/>
        <v>0</v>
      </c>
    </row>
    <row r="90" spans="2:7" ht="21" x14ac:dyDescent="0.3">
      <c r="B90" s="47" t="s">
        <v>119</v>
      </c>
      <c r="C90" s="96" t="s">
        <v>120</v>
      </c>
      <c r="D90" s="96"/>
      <c r="E90" s="96"/>
      <c r="F90" s="96"/>
      <c r="G90" s="96"/>
    </row>
    <row r="91" spans="2:7" ht="18" x14ac:dyDescent="0.35">
      <c r="B91" s="30" t="s">
        <v>121</v>
      </c>
      <c r="C91" s="97" t="s">
        <v>122</v>
      </c>
      <c r="D91" s="97"/>
      <c r="E91" s="97"/>
      <c r="F91" s="97"/>
      <c r="G91" s="97"/>
    </row>
    <row r="92" spans="2:7" ht="28.8" x14ac:dyDescent="0.3">
      <c r="B92" s="21" t="s">
        <v>123</v>
      </c>
      <c r="C92" s="22" t="s">
        <v>190</v>
      </c>
      <c r="D92" s="73" t="s">
        <v>6</v>
      </c>
      <c r="E92" s="50">
        <v>4</v>
      </c>
      <c r="F92" s="46"/>
      <c r="G92" s="46">
        <f>F92*E92</f>
        <v>0</v>
      </c>
    </row>
    <row r="93" spans="2:7" x14ac:dyDescent="0.3">
      <c r="B93" s="21" t="s">
        <v>165</v>
      </c>
      <c r="C93" s="22" t="s">
        <v>167</v>
      </c>
      <c r="D93" s="23" t="s">
        <v>6</v>
      </c>
      <c r="E93" s="50">
        <v>4</v>
      </c>
      <c r="F93" s="46"/>
      <c r="G93" s="46">
        <f>F93*E93</f>
        <v>0</v>
      </c>
    </row>
    <row r="94" spans="2:7" x14ac:dyDescent="0.3">
      <c r="B94" s="21" t="s">
        <v>124</v>
      </c>
      <c r="C94" s="22" t="s">
        <v>125</v>
      </c>
      <c r="D94" s="23" t="s">
        <v>23</v>
      </c>
      <c r="E94" s="50"/>
      <c r="F94" s="49"/>
      <c r="G94" s="46">
        <f t="shared" ref="G94:G95" si="11">F94*E94</f>
        <v>0</v>
      </c>
    </row>
    <row r="95" spans="2:7" x14ac:dyDescent="0.3">
      <c r="B95" s="21" t="s">
        <v>166</v>
      </c>
      <c r="C95" s="22" t="s">
        <v>126</v>
      </c>
      <c r="D95" s="73" t="s">
        <v>6</v>
      </c>
      <c r="E95" s="74">
        <v>4</v>
      </c>
      <c r="F95" s="49"/>
      <c r="G95" s="46">
        <f t="shared" si="11"/>
        <v>0</v>
      </c>
    </row>
    <row r="96" spans="2:7" ht="18" x14ac:dyDescent="0.35">
      <c r="B96" s="30" t="s">
        <v>127</v>
      </c>
      <c r="C96" s="97" t="s">
        <v>128</v>
      </c>
      <c r="D96" s="97"/>
      <c r="E96" s="97"/>
      <c r="F96" s="97"/>
      <c r="G96" s="97"/>
    </row>
    <row r="97" spans="2:7" ht="15.6" x14ac:dyDescent="0.3">
      <c r="B97" s="48" t="s">
        <v>129</v>
      </c>
      <c r="C97" s="99" t="s">
        <v>130</v>
      </c>
      <c r="D97" s="100"/>
      <c r="E97" s="100"/>
      <c r="F97" s="100"/>
      <c r="G97" s="100"/>
    </row>
    <row r="98" spans="2:7" ht="28.8" x14ac:dyDescent="0.3">
      <c r="B98" s="21" t="s">
        <v>131</v>
      </c>
      <c r="C98" s="22" t="s">
        <v>191</v>
      </c>
      <c r="D98" s="73" t="s">
        <v>6</v>
      </c>
      <c r="E98" s="50">
        <v>4</v>
      </c>
      <c r="F98" s="49"/>
      <c r="G98" s="49">
        <f>F98*E98</f>
        <v>0</v>
      </c>
    </row>
    <row r="99" spans="2:7" ht="28.8" x14ac:dyDescent="0.3">
      <c r="B99" s="21" t="s">
        <v>132</v>
      </c>
      <c r="C99" s="22" t="s">
        <v>133</v>
      </c>
      <c r="D99" s="73" t="s">
        <v>6</v>
      </c>
      <c r="E99" s="50">
        <v>4</v>
      </c>
      <c r="F99" s="49"/>
      <c r="G99" s="49">
        <f t="shared" ref="G99:G100" si="12">F99*E99</f>
        <v>0</v>
      </c>
    </row>
    <row r="100" spans="2:7" x14ac:dyDescent="0.3">
      <c r="B100" s="21" t="s">
        <v>134</v>
      </c>
      <c r="C100" s="22" t="s">
        <v>135</v>
      </c>
      <c r="D100" s="73" t="s">
        <v>23</v>
      </c>
      <c r="E100" s="50"/>
      <c r="F100" s="49"/>
      <c r="G100" s="49">
        <f t="shared" si="12"/>
        <v>0</v>
      </c>
    </row>
    <row r="101" spans="2:7" ht="21" x14ac:dyDescent="0.3">
      <c r="B101" s="47">
        <v>7</v>
      </c>
      <c r="C101" s="96" t="s">
        <v>136</v>
      </c>
      <c r="D101" s="96"/>
      <c r="E101" s="96"/>
      <c r="F101" s="96"/>
      <c r="G101" s="96"/>
    </row>
    <row r="102" spans="2:7" ht="18" x14ac:dyDescent="0.35">
      <c r="B102" s="30" t="s">
        <v>137</v>
      </c>
      <c r="C102" s="101" t="s">
        <v>138</v>
      </c>
      <c r="D102" s="101"/>
      <c r="E102" s="101"/>
      <c r="F102" s="101"/>
      <c r="G102" s="101"/>
    </row>
    <row r="103" spans="2:7" x14ac:dyDescent="0.3">
      <c r="B103" s="9" t="s">
        <v>139</v>
      </c>
      <c r="C103" s="9" t="s">
        <v>140</v>
      </c>
      <c r="D103" s="73" t="s">
        <v>6</v>
      </c>
      <c r="E103" s="51">
        <v>2</v>
      </c>
      <c r="F103" s="49"/>
      <c r="G103" s="49">
        <f>F103*E103</f>
        <v>0</v>
      </c>
    </row>
    <row r="104" spans="2:7" x14ac:dyDescent="0.3">
      <c r="B104" s="9" t="s">
        <v>141</v>
      </c>
      <c r="C104" s="9" t="s">
        <v>142</v>
      </c>
      <c r="D104" s="73" t="s">
        <v>6</v>
      </c>
      <c r="E104" s="51">
        <v>2</v>
      </c>
      <c r="F104" s="49"/>
      <c r="G104" s="49">
        <f>F104*E104</f>
        <v>0</v>
      </c>
    </row>
    <row r="105" spans="2:7" ht="18" x14ac:dyDescent="0.35">
      <c r="B105" s="30" t="s">
        <v>143</v>
      </c>
      <c r="C105" s="102" t="s">
        <v>144</v>
      </c>
      <c r="D105" s="102"/>
      <c r="E105" s="102"/>
      <c r="F105" s="102"/>
      <c r="G105" s="102"/>
    </row>
    <row r="106" spans="2:7" ht="28.8" x14ac:dyDescent="0.3">
      <c r="B106" s="9" t="s">
        <v>145</v>
      </c>
      <c r="C106" s="7" t="s">
        <v>146</v>
      </c>
      <c r="D106" s="73" t="s">
        <v>6</v>
      </c>
      <c r="E106" s="51">
        <v>2</v>
      </c>
      <c r="F106" s="49"/>
      <c r="G106" s="49">
        <f>F106*E106</f>
        <v>0</v>
      </c>
    </row>
    <row r="107" spans="2:7" ht="28.8" x14ac:dyDescent="0.3">
      <c r="B107" s="9" t="s">
        <v>147</v>
      </c>
      <c r="C107" s="7" t="s">
        <v>148</v>
      </c>
      <c r="D107" s="73" t="s">
        <v>6</v>
      </c>
      <c r="E107" s="51">
        <v>2</v>
      </c>
      <c r="F107" s="49"/>
      <c r="G107" s="49">
        <f t="shared" ref="G107:G108" si="13">F107*E107</f>
        <v>0</v>
      </c>
    </row>
    <row r="108" spans="2:7" ht="28.8" x14ac:dyDescent="0.3">
      <c r="B108" s="9" t="s">
        <v>149</v>
      </c>
      <c r="C108" s="7" t="s">
        <v>150</v>
      </c>
      <c r="D108" s="73" t="s">
        <v>6</v>
      </c>
      <c r="E108" s="51">
        <v>2</v>
      </c>
      <c r="F108" s="49"/>
      <c r="G108" s="49">
        <f t="shared" si="13"/>
        <v>0</v>
      </c>
    </row>
    <row r="109" spans="2:7" ht="21" x14ac:dyDescent="0.3">
      <c r="B109" s="47">
        <v>8</v>
      </c>
      <c r="C109" s="98" t="s">
        <v>192</v>
      </c>
      <c r="D109" s="98"/>
      <c r="E109" s="98"/>
      <c r="F109" s="98"/>
      <c r="G109" s="98"/>
    </row>
    <row r="110" spans="2:7" x14ac:dyDescent="0.3">
      <c r="B110" s="9" t="s">
        <v>151</v>
      </c>
      <c r="C110" s="7" t="s">
        <v>195</v>
      </c>
      <c r="D110" s="9" t="s">
        <v>6</v>
      </c>
      <c r="E110" s="51">
        <v>4</v>
      </c>
      <c r="F110" s="49"/>
      <c r="G110" s="49">
        <f>F110*E110</f>
        <v>0</v>
      </c>
    </row>
    <row r="111" spans="2:7" ht="35.25" customHeight="1" x14ac:dyDescent="0.3">
      <c r="B111" s="91" t="s">
        <v>164</v>
      </c>
      <c r="C111" s="92"/>
      <c r="D111" s="92"/>
      <c r="E111" s="92"/>
      <c r="F111" s="92"/>
      <c r="G111" s="49"/>
    </row>
  </sheetData>
  <mergeCells count="14">
    <mergeCell ref="C1:G1"/>
    <mergeCell ref="C2:G2"/>
    <mergeCell ref="C3:G3"/>
    <mergeCell ref="B111:F111"/>
    <mergeCell ref="C6:G6"/>
    <mergeCell ref="C79:G79"/>
    <mergeCell ref="C90:G90"/>
    <mergeCell ref="C91:G91"/>
    <mergeCell ref="C109:G109"/>
    <mergeCell ref="C96:G96"/>
    <mergeCell ref="C97:G97"/>
    <mergeCell ref="C101:G101"/>
    <mergeCell ref="C102:G102"/>
    <mergeCell ref="C105:G105"/>
  </mergeCells>
  <pageMargins left="0.7" right="0.7" top="0.75" bottom="0.75" header="0.3" footer="0.3"/>
  <pageSetup paperSize="9" scale="9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683C-3227-42D0-A468-79FC4DB21BF2}">
  <sheetPr>
    <pageSetUpPr fitToPage="1"/>
  </sheetPr>
  <dimension ref="B1:G111"/>
  <sheetViews>
    <sheetView topLeftCell="A13" workbookViewId="0">
      <selection activeCell="C15" sqref="C15"/>
    </sheetView>
  </sheetViews>
  <sheetFormatPr baseColWidth="10" defaultRowHeight="14.4" x14ac:dyDescent="0.3"/>
  <cols>
    <col min="3" max="3" width="42.88671875" customWidth="1"/>
    <col min="7" max="7" width="11.88671875" bestFit="1" customWidth="1"/>
  </cols>
  <sheetData>
    <row r="1" spans="2:7" ht="90" customHeight="1" x14ac:dyDescent="0.35">
      <c r="C1" s="103" t="s">
        <v>98</v>
      </c>
      <c r="D1" s="103"/>
    </row>
    <row r="2" spans="2:7" ht="79.650000000000006" customHeight="1" x14ac:dyDescent="0.35">
      <c r="C2" s="103" t="s">
        <v>156</v>
      </c>
      <c r="D2" s="103"/>
    </row>
    <row r="3" spans="2:7" ht="18" x14ac:dyDescent="0.35">
      <c r="C3" s="1" t="str">
        <f>'lot N°1 moselle ardennes et OIN'!C3</f>
        <v>Détail Quantitatif Estimatif (DQE) annuel</v>
      </c>
    </row>
    <row r="5" spans="2:7" ht="28.8" x14ac:dyDescent="0.3">
      <c r="B5" s="2" t="s">
        <v>0</v>
      </c>
      <c r="C5" s="3" t="s">
        <v>1</v>
      </c>
      <c r="D5" s="4" t="s">
        <v>2</v>
      </c>
      <c r="E5" s="42" t="s">
        <v>90</v>
      </c>
      <c r="F5" s="43" t="s">
        <v>3</v>
      </c>
      <c r="G5" s="3" t="s">
        <v>91</v>
      </c>
    </row>
    <row r="6" spans="2:7" ht="55.5" customHeight="1" x14ac:dyDescent="0.35">
      <c r="B6" s="5">
        <v>1</v>
      </c>
      <c r="C6" s="93" t="s">
        <v>94</v>
      </c>
      <c r="D6" s="93"/>
      <c r="E6" s="93"/>
      <c r="F6" s="93"/>
      <c r="G6" s="94"/>
    </row>
    <row r="7" spans="2:7" ht="28.8" x14ac:dyDescent="0.3">
      <c r="B7" s="6" t="s">
        <v>4</v>
      </c>
      <c r="C7" s="7" t="s">
        <v>162</v>
      </c>
      <c r="D7" s="8" t="s">
        <v>6</v>
      </c>
      <c r="E7" s="8">
        <v>6</v>
      </c>
      <c r="F7" s="52"/>
      <c r="G7" s="52">
        <f>F7*E7</f>
        <v>0</v>
      </c>
    </row>
    <row r="8" spans="2:7" ht="43.2" x14ac:dyDescent="0.3">
      <c r="B8" s="60" t="s">
        <v>169</v>
      </c>
      <c r="C8" s="61" t="s">
        <v>170</v>
      </c>
      <c r="D8" s="62" t="s">
        <v>6</v>
      </c>
      <c r="E8" s="8">
        <v>20</v>
      </c>
      <c r="F8" s="53"/>
      <c r="G8" s="52">
        <f t="shared" ref="G8:G12" si="0">F8*E8</f>
        <v>0</v>
      </c>
    </row>
    <row r="9" spans="2:7" ht="57.6" x14ac:dyDescent="0.3">
      <c r="B9" s="60" t="s">
        <v>168</v>
      </c>
      <c r="C9" s="65" t="s">
        <v>193</v>
      </c>
      <c r="D9" s="62" t="s">
        <v>6</v>
      </c>
      <c r="E9" s="62">
        <v>10</v>
      </c>
      <c r="F9" s="63"/>
      <c r="G9" s="64"/>
    </row>
    <row r="10" spans="2:7" ht="57.6" x14ac:dyDescent="0.3">
      <c r="B10" s="60" t="s">
        <v>172</v>
      </c>
      <c r="C10" s="61" t="s">
        <v>171</v>
      </c>
      <c r="D10" s="62" t="s">
        <v>6</v>
      </c>
      <c r="E10" s="8">
        <v>4</v>
      </c>
      <c r="F10" s="53"/>
      <c r="G10" s="52">
        <f t="shared" si="0"/>
        <v>0</v>
      </c>
    </row>
    <row r="11" spans="2:7" ht="72" x14ac:dyDescent="0.3">
      <c r="B11" s="60" t="s">
        <v>173</v>
      </c>
      <c r="C11" s="65" t="s">
        <v>174</v>
      </c>
      <c r="D11" s="62" t="s">
        <v>6</v>
      </c>
      <c r="E11" s="8">
        <v>2</v>
      </c>
      <c r="F11" s="53"/>
      <c r="G11" s="52"/>
    </row>
    <row r="12" spans="2:7" ht="57.6" x14ac:dyDescent="0.3">
      <c r="B12" s="60" t="s">
        <v>175</v>
      </c>
      <c r="C12" s="65" t="s">
        <v>178</v>
      </c>
      <c r="D12" s="66" t="s">
        <v>6</v>
      </c>
      <c r="E12" s="8">
        <v>16</v>
      </c>
      <c r="F12" s="53"/>
      <c r="G12" s="52">
        <f t="shared" si="0"/>
        <v>0</v>
      </c>
    </row>
    <row r="13" spans="2:7" ht="57.6" x14ac:dyDescent="0.3">
      <c r="B13" s="62" t="s">
        <v>176</v>
      </c>
      <c r="C13" s="65" t="s">
        <v>179</v>
      </c>
      <c r="D13" s="66" t="s">
        <v>6</v>
      </c>
      <c r="E13" s="8">
        <v>4</v>
      </c>
      <c r="F13" s="53"/>
      <c r="G13" s="52"/>
    </row>
    <row r="14" spans="2:7" ht="57.6" x14ac:dyDescent="0.3">
      <c r="B14" s="60" t="s">
        <v>177</v>
      </c>
      <c r="C14" s="61" t="s">
        <v>194</v>
      </c>
      <c r="D14" s="66" t="s">
        <v>6</v>
      </c>
      <c r="E14" s="8">
        <v>4</v>
      </c>
      <c r="F14" s="53"/>
      <c r="G14" s="52"/>
    </row>
    <row r="15" spans="2:7" ht="57.6" x14ac:dyDescent="0.3">
      <c r="B15" s="60" t="s">
        <v>180</v>
      </c>
      <c r="C15" s="61" t="s">
        <v>181</v>
      </c>
      <c r="D15" s="66" t="s">
        <v>6</v>
      </c>
      <c r="E15" s="8">
        <v>2</v>
      </c>
      <c r="F15" s="53"/>
      <c r="G15" s="52"/>
    </row>
    <row r="16" spans="2:7" ht="72" x14ac:dyDescent="0.3">
      <c r="B16" s="6" t="s">
        <v>8</v>
      </c>
      <c r="C16" s="7" t="s">
        <v>163</v>
      </c>
      <c r="D16" s="8" t="s">
        <v>7</v>
      </c>
      <c r="E16" s="62"/>
      <c r="F16" s="53"/>
      <c r="G16" s="52">
        <f t="shared" ref="G16:G20" si="1">F16*E16</f>
        <v>0</v>
      </c>
    </row>
    <row r="17" spans="2:7" ht="43.2" x14ac:dyDescent="0.3">
      <c r="B17" s="6" t="s">
        <v>9</v>
      </c>
      <c r="C17" s="7" t="s">
        <v>154</v>
      </c>
      <c r="D17" s="8" t="s">
        <v>7</v>
      </c>
      <c r="E17" s="62"/>
      <c r="F17" s="53"/>
      <c r="G17" s="52">
        <f t="shared" si="1"/>
        <v>0</v>
      </c>
    </row>
    <row r="18" spans="2:7" ht="57.6" x14ac:dyDescent="0.3">
      <c r="B18" s="6" t="s">
        <v>10</v>
      </c>
      <c r="C18" s="7" t="s">
        <v>155</v>
      </c>
      <c r="D18" s="10" t="s">
        <v>6</v>
      </c>
      <c r="E18" s="67">
        <v>4</v>
      </c>
      <c r="F18" s="53"/>
      <c r="G18" s="52">
        <f t="shared" si="1"/>
        <v>0</v>
      </c>
    </row>
    <row r="19" spans="2:7" ht="43.2" x14ac:dyDescent="0.3">
      <c r="B19" s="6" t="s">
        <v>11</v>
      </c>
      <c r="C19" s="11" t="s">
        <v>12</v>
      </c>
      <c r="D19" s="12" t="s">
        <v>13</v>
      </c>
      <c r="E19" s="68"/>
      <c r="F19" s="54"/>
      <c r="G19" s="52">
        <f t="shared" si="1"/>
        <v>0</v>
      </c>
    </row>
    <row r="20" spans="2:7" ht="115.2" x14ac:dyDescent="0.3">
      <c r="B20" s="6" t="s">
        <v>14</v>
      </c>
      <c r="C20" s="69" t="s">
        <v>182</v>
      </c>
      <c r="D20" s="62" t="s">
        <v>6</v>
      </c>
      <c r="E20" s="8">
        <v>16</v>
      </c>
      <c r="F20" s="53"/>
      <c r="G20" s="52">
        <f t="shared" si="1"/>
        <v>0</v>
      </c>
    </row>
    <row r="21" spans="2:7" ht="21" x14ac:dyDescent="0.4">
      <c r="B21" s="13">
        <v>2</v>
      </c>
      <c r="C21" s="14" t="s">
        <v>15</v>
      </c>
      <c r="D21" s="15"/>
      <c r="E21" s="15"/>
      <c r="F21" s="14"/>
      <c r="G21" s="16"/>
    </row>
    <row r="22" spans="2:7" ht="36" x14ac:dyDescent="0.35">
      <c r="B22" s="17" t="s">
        <v>16</v>
      </c>
      <c r="C22" s="18" t="s">
        <v>17</v>
      </c>
      <c r="D22" s="19"/>
      <c r="E22" s="19"/>
      <c r="F22" s="18"/>
      <c r="G22" s="20"/>
    </row>
    <row r="23" spans="2:7" ht="43.2" x14ac:dyDescent="0.3">
      <c r="B23" s="21" t="s">
        <v>18</v>
      </c>
      <c r="C23" s="22" t="s">
        <v>184</v>
      </c>
      <c r="D23" s="62" t="s">
        <v>6</v>
      </c>
      <c r="E23" s="23">
        <v>30</v>
      </c>
      <c r="F23" s="52"/>
      <c r="G23" s="52">
        <f>F23*E23</f>
        <v>0</v>
      </c>
    </row>
    <row r="24" spans="2:7" ht="43.2" x14ac:dyDescent="0.3">
      <c r="B24" s="70" t="s">
        <v>19</v>
      </c>
      <c r="C24" s="72" t="s">
        <v>185</v>
      </c>
      <c r="D24" s="62" t="s">
        <v>6</v>
      </c>
      <c r="E24" s="23">
        <v>10</v>
      </c>
      <c r="F24" s="52"/>
      <c r="G24" s="52"/>
    </row>
    <row r="25" spans="2:7" x14ac:dyDescent="0.3">
      <c r="B25" s="6" t="s">
        <v>20</v>
      </c>
      <c r="C25" s="7" t="s">
        <v>95</v>
      </c>
      <c r="D25" s="8" t="s">
        <v>6</v>
      </c>
      <c r="E25" s="8">
        <v>10</v>
      </c>
      <c r="F25" s="53"/>
      <c r="G25" s="52">
        <f t="shared" ref="G25:G26" si="2">F25*E25</f>
        <v>0</v>
      </c>
    </row>
    <row r="26" spans="2:7" x14ac:dyDescent="0.3">
      <c r="B26" s="6" t="s">
        <v>21</v>
      </c>
      <c r="C26" s="26" t="s">
        <v>22</v>
      </c>
      <c r="D26" s="27" t="s">
        <v>23</v>
      </c>
      <c r="E26" s="27"/>
      <c r="F26" s="55"/>
      <c r="G26" s="52">
        <f t="shared" si="2"/>
        <v>0</v>
      </c>
    </row>
    <row r="27" spans="2:7" ht="36" x14ac:dyDescent="0.35">
      <c r="B27" s="17" t="s">
        <v>24</v>
      </c>
      <c r="C27" s="18" t="s">
        <v>25</v>
      </c>
      <c r="D27" s="28"/>
      <c r="E27" s="28"/>
      <c r="F27" s="44"/>
      <c r="G27" s="24"/>
    </row>
    <row r="28" spans="2:7" ht="43.2" x14ac:dyDescent="0.3">
      <c r="B28" s="21" t="s">
        <v>26</v>
      </c>
      <c r="C28" s="22" t="s">
        <v>184</v>
      </c>
      <c r="D28" s="62" t="s">
        <v>6</v>
      </c>
      <c r="E28" s="23">
        <v>10</v>
      </c>
      <c r="F28" s="52"/>
      <c r="G28" s="52">
        <f>F28*E28</f>
        <v>0</v>
      </c>
    </row>
    <row r="29" spans="2:7" ht="43.2" x14ac:dyDescent="0.3">
      <c r="B29" s="6" t="s">
        <v>27</v>
      </c>
      <c r="C29" s="72" t="s">
        <v>185</v>
      </c>
      <c r="D29" s="62" t="s">
        <v>6</v>
      </c>
      <c r="E29" s="8">
        <v>2</v>
      </c>
      <c r="F29" s="53"/>
      <c r="G29" s="52">
        <f t="shared" ref="G29:G31" si="3">F29*E29</f>
        <v>0</v>
      </c>
    </row>
    <row r="30" spans="2:7" x14ac:dyDescent="0.3">
      <c r="B30" s="6" t="s">
        <v>28</v>
      </c>
      <c r="C30" s="7" t="s">
        <v>95</v>
      </c>
      <c r="D30" s="8" t="s">
        <v>6</v>
      </c>
      <c r="E30" s="8">
        <v>2</v>
      </c>
      <c r="F30" s="53"/>
      <c r="G30" s="52">
        <f t="shared" si="3"/>
        <v>0</v>
      </c>
    </row>
    <row r="31" spans="2:7" x14ac:dyDescent="0.3">
      <c r="B31" s="6" t="s">
        <v>29</v>
      </c>
      <c r="C31" s="26" t="s">
        <v>30</v>
      </c>
      <c r="D31" s="27" t="s">
        <v>23</v>
      </c>
      <c r="E31" s="27"/>
      <c r="F31" s="55"/>
      <c r="G31" s="52">
        <f t="shared" si="3"/>
        <v>0</v>
      </c>
    </row>
    <row r="32" spans="2:7" ht="36" x14ac:dyDescent="0.35">
      <c r="B32" s="30" t="s">
        <v>31</v>
      </c>
      <c r="C32" s="18" t="s">
        <v>32</v>
      </c>
      <c r="D32" s="28"/>
      <c r="E32" s="28"/>
      <c r="F32" s="44"/>
      <c r="G32" s="29"/>
    </row>
    <row r="33" spans="2:7" ht="43.2" x14ac:dyDescent="0.3">
      <c r="B33" s="21" t="s">
        <v>33</v>
      </c>
      <c r="C33" s="22" t="s">
        <v>184</v>
      </c>
      <c r="D33" s="62" t="s">
        <v>6</v>
      </c>
      <c r="E33" s="23">
        <v>20</v>
      </c>
      <c r="F33" s="46"/>
      <c r="G33" s="46">
        <f>F33*E33</f>
        <v>0</v>
      </c>
    </row>
    <row r="34" spans="2:7" ht="43.2" x14ac:dyDescent="0.3">
      <c r="B34" s="6" t="s">
        <v>34</v>
      </c>
      <c r="C34" s="72" t="s">
        <v>185</v>
      </c>
      <c r="D34" s="62" t="s">
        <v>6</v>
      </c>
      <c r="E34" s="8">
        <v>10</v>
      </c>
      <c r="F34" s="49"/>
      <c r="G34" s="46">
        <f t="shared" ref="G34:G38" si="4">F34*E34</f>
        <v>0</v>
      </c>
    </row>
    <row r="35" spans="2:7" ht="28.8" x14ac:dyDescent="0.3">
      <c r="B35" s="6" t="s">
        <v>35</v>
      </c>
      <c r="C35" s="7" t="s">
        <v>183</v>
      </c>
      <c r="D35" s="62" t="s">
        <v>6</v>
      </c>
      <c r="E35" s="8">
        <v>4</v>
      </c>
      <c r="F35" s="49"/>
      <c r="G35" s="46">
        <f t="shared" si="4"/>
        <v>0</v>
      </c>
    </row>
    <row r="36" spans="2:7" x14ac:dyDescent="0.3">
      <c r="B36" s="6" t="s">
        <v>36</v>
      </c>
      <c r="C36" s="7" t="s">
        <v>37</v>
      </c>
      <c r="D36" s="8" t="s">
        <v>6</v>
      </c>
      <c r="E36" s="8">
        <v>20</v>
      </c>
      <c r="F36" s="49"/>
      <c r="G36" s="46">
        <f t="shared" si="4"/>
        <v>0</v>
      </c>
    </row>
    <row r="37" spans="2:7" ht="28.8" x14ac:dyDescent="0.3">
      <c r="B37" s="6" t="s">
        <v>38</v>
      </c>
      <c r="C37" s="7" t="s">
        <v>96</v>
      </c>
      <c r="D37" s="8" t="s">
        <v>6</v>
      </c>
      <c r="E37" s="8">
        <v>18</v>
      </c>
      <c r="F37" s="49"/>
      <c r="G37" s="46">
        <f t="shared" si="4"/>
        <v>0</v>
      </c>
    </row>
    <row r="38" spans="2:7" x14ac:dyDescent="0.3">
      <c r="B38" s="25" t="s">
        <v>39</v>
      </c>
      <c r="C38" s="26" t="s">
        <v>22</v>
      </c>
      <c r="D38" s="27" t="s">
        <v>23</v>
      </c>
      <c r="E38" s="27"/>
      <c r="F38" s="56"/>
      <c r="G38" s="46">
        <f t="shared" si="4"/>
        <v>0</v>
      </c>
    </row>
    <row r="39" spans="2:7" ht="36" x14ac:dyDescent="0.35">
      <c r="B39" s="30" t="s">
        <v>40</v>
      </c>
      <c r="C39" s="18" t="s">
        <v>41</v>
      </c>
      <c r="D39" s="28"/>
      <c r="E39" s="28"/>
      <c r="F39" s="44"/>
      <c r="G39" s="29"/>
    </row>
    <row r="40" spans="2:7" ht="43.2" x14ac:dyDescent="0.3">
      <c r="B40" s="21" t="s">
        <v>42</v>
      </c>
      <c r="C40" s="22" t="s">
        <v>184</v>
      </c>
      <c r="D40" s="62" t="s">
        <v>6</v>
      </c>
      <c r="E40" s="23">
        <v>20</v>
      </c>
      <c r="F40" s="46"/>
      <c r="G40" s="46">
        <f>F40*E40</f>
        <v>0</v>
      </c>
    </row>
    <row r="41" spans="2:7" ht="43.2" x14ac:dyDescent="0.3">
      <c r="B41" s="6" t="s">
        <v>43</v>
      </c>
      <c r="C41" s="72" t="s">
        <v>185</v>
      </c>
      <c r="D41" s="62" t="s">
        <v>6</v>
      </c>
      <c r="E41" s="8">
        <v>10</v>
      </c>
      <c r="F41" s="49"/>
      <c r="G41" s="46">
        <f t="shared" ref="G41:G44" si="5">F41*E41</f>
        <v>0</v>
      </c>
    </row>
    <row r="42" spans="2:7" ht="28.8" x14ac:dyDescent="0.3">
      <c r="B42" s="6" t="s">
        <v>44</v>
      </c>
      <c r="C42" s="7" t="s">
        <v>183</v>
      </c>
      <c r="D42" s="62" t="s">
        <v>6</v>
      </c>
      <c r="E42" s="8">
        <v>8</v>
      </c>
      <c r="F42" s="49"/>
      <c r="G42" s="46">
        <f t="shared" si="5"/>
        <v>0</v>
      </c>
    </row>
    <row r="43" spans="2:7" ht="28.8" x14ac:dyDescent="0.3">
      <c r="B43" s="6" t="s">
        <v>45</v>
      </c>
      <c r="C43" s="7" t="s">
        <v>96</v>
      </c>
      <c r="D43" s="8" t="s">
        <v>6</v>
      </c>
      <c r="E43" s="8">
        <v>6</v>
      </c>
      <c r="F43" s="49"/>
      <c r="G43" s="46">
        <f t="shared" si="5"/>
        <v>0</v>
      </c>
    </row>
    <row r="44" spans="2:7" x14ac:dyDescent="0.3">
      <c r="B44" s="25" t="s">
        <v>46</v>
      </c>
      <c r="C44" s="26" t="s">
        <v>30</v>
      </c>
      <c r="D44" s="27" t="s">
        <v>23</v>
      </c>
      <c r="E44" s="27"/>
      <c r="F44" s="56"/>
      <c r="G44" s="46">
        <f t="shared" si="5"/>
        <v>0</v>
      </c>
    </row>
    <row r="45" spans="2:7" ht="21" x14ac:dyDescent="0.4">
      <c r="B45" s="31" t="s">
        <v>47</v>
      </c>
      <c r="C45" s="32" t="s">
        <v>48</v>
      </c>
      <c r="D45" s="32"/>
      <c r="E45" s="32"/>
      <c r="F45" s="32"/>
      <c r="G45" s="33"/>
    </row>
    <row r="46" spans="2:7" ht="36" x14ac:dyDescent="0.35">
      <c r="B46" s="34" t="s">
        <v>49</v>
      </c>
      <c r="C46" s="35" t="s">
        <v>50</v>
      </c>
      <c r="D46" s="36"/>
      <c r="E46" s="36"/>
      <c r="F46" s="44"/>
      <c r="G46" s="37"/>
    </row>
    <row r="47" spans="2:7" ht="43.2" x14ac:dyDescent="0.3">
      <c r="B47" s="21" t="s">
        <v>51</v>
      </c>
      <c r="C47" s="22" t="s">
        <v>184</v>
      </c>
      <c r="D47" s="62" t="s">
        <v>6</v>
      </c>
      <c r="E47" s="23">
        <v>20</v>
      </c>
      <c r="F47" s="46"/>
      <c r="G47" s="46">
        <f>F47*E47</f>
        <v>0</v>
      </c>
    </row>
    <row r="48" spans="2:7" ht="43.2" x14ac:dyDescent="0.3">
      <c r="B48" s="21" t="s">
        <v>52</v>
      </c>
      <c r="C48" s="72" t="s">
        <v>185</v>
      </c>
      <c r="D48" s="62" t="s">
        <v>6</v>
      </c>
      <c r="E48" s="8">
        <v>10</v>
      </c>
      <c r="F48" s="49"/>
      <c r="G48" s="46">
        <f t="shared" ref="G48:G51" si="6">F48*E48</f>
        <v>0</v>
      </c>
    </row>
    <row r="49" spans="2:7" ht="28.8" x14ac:dyDescent="0.3">
      <c r="B49" s="21" t="s">
        <v>53</v>
      </c>
      <c r="C49" s="7" t="s">
        <v>183</v>
      </c>
      <c r="D49" s="62" t="s">
        <v>6</v>
      </c>
      <c r="E49" s="8">
        <v>20</v>
      </c>
      <c r="F49" s="49"/>
      <c r="G49" s="46">
        <f t="shared" si="6"/>
        <v>0</v>
      </c>
    </row>
    <row r="50" spans="2:7" ht="28.8" x14ac:dyDescent="0.3">
      <c r="B50" s="21" t="s">
        <v>54</v>
      </c>
      <c r="C50" s="7" t="s">
        <v>96</v>
      </c>
      <c r="D50" s="8" t="s">
        <v>6</v>
      </c>
      <c r="E50" s="8">
        <v>6</v>
      </c>
      <c r="F50" s="49"/>
      <c r="G50" s="46">
        <f t="shared" si="6"/>
        <v>0</v>
      </c>
    </row>
    <row r="51" spans="2:7" x14ac:dyDescent="0.3">
      <c r="B51" s="21" t="s">
        <v>55</v>
      </c>
      <c r="C51" s="26" t="s">
        <v>22</v>
      </c>
      <c r="D51" s="27" t="s">
        <v>23</v>
      </c>
      <c r="E51" s="27"/>
      <c r="F51" s="56"/>
      <c r="G51" s="46">
        <f t="shared" si="6"/>
        <v>0</v>
      </c>
    </row>
    <row r="52" spans="2:7" ht="36" x14ac:dyDescent="0.35">
      <c r="B52" s="30" t="s">
        <v>56</v>
      </c>
      <c r="C52" s="18" t="s">
        <v>57</v>
      </c>
      <c r="D52" s="28"/>
      <c r="E52" s="28"/>
      <c r="F52" s="44"/>
      <c r="G52" s="29"/>
    </row>
    <row r="53" spans="2:7" ht="43.2" x14ac:dyDescent="0.3">
      <c r="B53" s="21" t="s">
        <v>58</v>
      </c>
      <c r="C53" s="22" t="s">
        <v>184</v>
      </c>
      <c r="D53" s="62" t="s">
        <v>6</v>
      </c>
      <c r="E53" s="23">
        <v>10</v>
      </c>
      <c r="F53" s="46"/>
      <c r="G53" s="46">
        <f>F53*E53</f>
        <v>0</v>
      </c>
    </row>
    <row r="54" spans="2:7" ht="43.2" x14ac:dyDescent="0.3">
      <c r="B54" s="21" t="s">
        <v>59</v>
      </c>
      <c r="C54" s="72" t="s">
        <v>185</v>
      </c>
      <c r="D54" s="62" t="s">
        <v>6</v>
      </c>
      <c r="E54" s="8">
        <v>2</v>
      </c>
      <c r="F54" s="49"/>
      <c r="G54" s="46">
        <f t="shared" ref="G54:G57" si="7">F54*E54</f>
        <v>0</v>
      </c>
    </row>
    <row r="55" spans="2:7" ht="28.8" x14ac:dyDescent="0.3">
      <c r="B55" s="21" t="s">
        <v>60</v>
      </c>
      <c r="C55" s="7" t="s">
        <v>183</v>
      </c>
      <c r="D55" s="62" t="s">
        <v>6</v>
      </c>
      <c r="E55" s="8">
        <v>10</v>
      </c>
      <c r="F55" s="49"/>
      <c r="G55" s="46">
        <f t="shared" si="7"/>
        <v>0</v>
      </c>
    </row>
    <row r="56" spans="2:7" ht="28.8" x14ac:dyDescent="0.3">
      <c r="B56" s="21" t="s">
        <v>61</v>
      </c>
      <c r="C56" s="7" t="s">
        <v>96</v>
      </c>
      <c r="D56" s="8" t="s">
        <v>6</v>
      </c>
      <c r="E56" s="8">
        <v>6</v>
      </c>
      <c r="F56" s="49"/>
      <c r="G56" s="46">
        <f t="shared" si="7"/>
        <v>0</v>
      </c>
    </row>
    <row r="57" spans="2:7" x14ac:dyDescent="0.3">
      <c r="B57" s="21" t="s">
        <v>62</v>
      </c>
      <c r="C57" s="26" t="s">
        <v>30</v>
      </c>
      <c r="D57" s="27" t="s">
        <v>23</v>
      </c>
      <c r="E57" s="27"/>
      <c r="F57" s="56"/>
      <c r="G57" s="46">
        <f t="shared" si="7"/>
        <v>0</v>
      </c>
    </row>
    <row r="58" spans="2:7" ht="36" x14ac:dyDescent="0.35">
      <c r="B58" s="30" t="s">
        <v>63</v>
      </c>
      <c r="C58" s="18" t="s">
        <v>64</v>
      </c>
      <c r="D58" s="28"/>
      <c r="E58" s="28"/>
      <c r="F58" s="44"/>
      <c r="G58" s="29"/>
    </row>
    <row r="59" spans="2:7" ht="43.2" x14ac:dyDescent="0.3">
      <c r="B59" s="21" t="s">
        <v>65</v>
      </c>
      <c r="C59" s="22" t="s">
        <v>184</v>
      </c>
      <c r="D59" s="62" t="s">
        <v>6</v>
      </c>
      <c r="E59" s="23">
        <v>40</v>
      </c>
      <c r="F59" s="46"/>
      <c r="G59" s="46">
        <f>F59*E59</f>
        <v>0</v>
      </c>
    </row>
    <row r="60" spans="2:7" ht="43.2" x14ac:dyDescent="0.3">
      <c r="B60" s="21" t="s">
        <v>66</v>
      </c>
      <c r="C60" s="72" t="s">
        <v>185</v>
      </c>
      <c r="D60" s="62" t="s">
        <v>6</v>
      </c>
      <c r="E60" s="8">
        <v>20</v>
      </c>
      <c r="F60" s="49"/>
      <c r="G60" s="46">
        <f t="shared" ref="G60:G66" si="8">F60*E60</f>
        <v>0</v>
      </c>
    </row>
    <row r="61" spans="2:7" ht="28.8" x14ac:dyDescent="0.3">
      <c r="B61" s="21" t="s">
        <v>67</v>
      </c>
      <c r="C61" s="7" t="s">
        <v>183</v>
      </c>
      <c r="D61" s="62" t="s">
        <v>6</v>
      </c>
      <c r="E61" s="8">
        <v>10</v>
      </c>
      <c r="F61" s="49"/>
      <c r="G61" s="46">
        <f t="shared" si="8"/>
        <v>0</v>
      </c>
    </row>
    <row r="62" spans="2:7" ht="28.8" x14ac:dyDescent="0.3">
      <c r="B62" s="21" t="s">
        <v>68</v>
      </c>
      <c r="C62" s="7" t="s">
        <v>96</v>
      </c>
      <c r="D62" s="8" t="s">
        <v>6</v>
      </c>
      <c r="E62" s="8">
        <v>6</v>
      </c>
      <c r="F62" s="49"/>
      <c r="G62" s="46">
        <f t="shared" si="8"/>
        <v>0</v>
      </c>
    </row>
    <row r="63" spans="2:7" x14ac:dyDescent="0.3">
      <c r="B63" s="21" t="s">
        <v>69</v>
      </c>
      <c r="C63" s="7" t="s">
        <v>70</v>
      </c>
      <c r="D63" s="8" t="s">
        <v>23</v>
      </c>
      <c r="E63" s="8"/>
      <c r="F63" s="49"/>
      <c r="G63" s="46">
        <f t="shared" si="8"/>
        <v>0</v>
      </c>
    </row>
    <row r="64" spans="2:7" ht="28.8" x14ac:dyDescent="0.3">
      <c r="B64" s="21" t="s">
        <v>71</v>
      </c>
      <c r="C64" s="7" t="s">
        <v>72</v>
      </c>
      <c r="D64" s="8" t="s">
        <v>6</v>
      </c>
      <c r="E64" s="8">
        <v>10</v>
      </c>
      <c r="F64" s="49"/>
      <c r="G64" s="46">
        <f t="shared" si="8"/>
        <v>0</v>
      </c>
    </row>
    <row r="65" spans="2:7" ht="43.2" x14ac:dyDescent="0.3">
      <c r="B65" s="21" t="s">
        <v>73</v>
      </c>
      <c r="C65" s="7" t="s">
        <v>186</v>
      </c>
      <c r="D65" s="62" t="s">
        <v>6</v>
      </c>
      <c r="E65" s="8">
        <v>10</v>
      </c>
      <c r="F65" s="49"/>
      <c r="G65" s="46">
        <f t="shared" si="8"/>
        <v>0</v>
      </c>
    </row>
    <row r="66" spans="2:7" ht="57.6" x14ac:dyDescent="0.3">
      <c r="B66" s="21" t="s">
        <v>74</v>
      </c>
      <c r="C66" s="26" t="s">
        <v>187</v>
      </c>
      <c r="D66" s="62" t="s">
        <v>6</v>
      </c>
      <c r="E66" s="27">
        <v>10</v>
      </c>
      <c r="F66" s="56"/>
      <c r="G66" s="46">
        <f t="shared" si="8"/>
        <v>0</v>
      </c>
    </row>
    <row r="67" spans="2:7" ht="18" x14ac:dyDescent="0.35">
      <c r="B67" s="30" t="s">
        <v>75</v>
      </c>
      <c r="C67" s="18" t="s">
        <v>76</v>
      </c>
      <c r="D67" s="28"/>
      <c r="E67" s="28"/>
      <c r="F67" s="44"/>
      <c r="G67" s="29"/>
    </row>
    <row r="68" spans="2:7" ht="43.2" x14ac:dyDescent="0.3">
      <c r="B68" s="21" t="s">
        <v>77</v>
      </c>
      <c r="C68" s="22" t="s">
        <v>184</v>
      </c>
      <c r="D68" s="62" t="s">
        <v>6</v>
      </c>
      <c r="E68" s="23">
        <v>10</v>
      </c>
      <c r="F68" s="46"/>
      <c r="G68" s="46">
        <f>F68*E68</f>
        <v>0</v>
      </c>
    </row>
    <row r="69" spans="2:7" ht="43.2" x14ac:dyDescent="0.3">
      <c r="B69" s="21" t="s">
        <v>78</v>
      </c>
      <c r="C69" s="72" t="s">
        <v>185</v>
      </c>
      <c r="D69" s="62" t="s">
        <v>6</v>
      </c>
      <c r="E69" s="8">
        <v>2</v>
      </c>
      <c r="F69" s="49"/>
      <c r="G69" s="46">
        <f t="shared" ref="G69:G75" si="9">F69*E69</f>
        <v>0</v>
      </c>
    </row>
    <row r="70" spans="2:7" ht="28.8" x14ac:dyDescent="0.3">
      <c r="B70" s="21" t="s">
        <v>79</v>
      </c>
      <c r="C70" s="7" t="s">
        <v>183</v>
      </c>
      <c r="D70" s="62" t="s">
        <v>6</v>
      </c>
      <c r="E70" s="8">
        <v>10</v>
      </c>
      <c r="F70" s="49"/>
      <c r="G70" s="46">
        <f t="shared" si="9"/>
        <v>0</v>
      </c>
    </row>
    <row r="71" spans="2:7" ht="28.8" x14ac:dyDescent="0.3">
      <c r="B71" s="21" t="s">
        <v>80</v>
      </c>
      <c r="C71" s="7" t="s">
        <v>96</v>
      </c>
      <c r="D71" s="8" t="s">
        <v>6</v>
      </c>
      <c r="E71" s="8">
        <v>4</v>
      </c>
      <c r="F71" s="49"/>
      <c r="G71" s="46">
        <f t="shared" si="9"/>
        <v>0</v>
      </c>
    </row>
    <row r="72" spans="2:7" x14ac:dyDescent="0.3">
      <c r="B72" s="21" t="s">
        <v>81</v>
      </c>
      <c r="C72" s="7" t="s">
        <v>82</v>
      </c>
      <c r="D72" s="8" t="s">
        <v>23</v>
      </c>
      <c r="E72" s="8"/>
      <c r="F72" s="49"/>
      <c r="G72" s="46">
        <f t="shared" si="9"/>
        <v>0</v>
      </c>
    </row>
    <row r="73" spans="2:7" ht="28.8" x14ac:dyDescent="0.3">
      <c r="B73" s="21" t="s">
        <v>83</v>
      </c>
      <c r="C73" s="7" t="s">
        <v>72</v>
      </c>
      <c r="D73" s="8" t="s">
        <v>6</v>
      </c>
      <c r="E73" s="8">
        <v>4</v>
      </c>
      <c r="F73" s="49"/>
      <c r="G73" s="46">
        <f t="shared" si="9"/>
        <v>0</v>
      </c>
    </row>
    <row r="74" spans="2:7" ht="43.2" x14ac:dyDescent="0.3">
      <c r="B74" s="21" t="s">
        <v>84</v>
      </c>
      <c r="C74" s="7" t="s">
        <v>186</v>
      </c>
      <c r="D74" s="62" t="s">
        <v>6</v>
      </c>
      <c r="E74" s="8">
        <v>8</v>
      </c>
      <c r="F74" s="49"/>
      <c r="G74" s="46">
        <f t="shared" si="9"/>
        <v>0</v>
      </c>
    </row>
    <row r="75" spans="2:7" ht="57.6" x14ac:dyDescent="0.3">
      <c r="B75" s="21" t="s">
        <v>85</v>
      </c>
      <c r="C75" s="26" t="s">
        <v>187</v>
      </c>
      <c r="D75" s="62" t="s">
        <v>6</v>
      </c>
      <c r="E75" s="27">
        <v>8</v>
      </c>
      <c r="F75" s="56"/>
      <c r="G75" s="46">
        <f t="shared" si="9"/>
        <v>0</v>
      </c>
    </row>
    <row r="76" spans="2:7" ht="21" x14ac:dyDescent="0.4">
      <c r="B76" s="38" t="s">
        <v>86</v>
      </c>
      <c r="C76" s="39" t="s">
        <v>87</v>
      </c>
      <c r="D76" s="40"/>
      <c r="E76" s="40"/>
      <c r="F76" s="45"/>
      <c r="G76" s="41"/>
    </row>
    <row r="77" spans="2:7" ht="57.6" x14ac:dyDescent="0.3">
      <c r="B77" s="21" t="s">
        <v>88</v>
      </c>
      <c r="C77" s="22" t="s">
        <v>97</v>
      </c>
      <c r="D77" s="23" t="s">
        <v>89</v>
      </c>
      <c r="E77" s="23"/>
      <c r="F77" s="46"/>
      <c r="G77" s="46">
        <f>F77*E77</f>
        <v>0</v>
      </c>
    </row>
    <row r="78" spans="2:7" ht="43.2" x14ac:dyDescent="0.3">
      <c r="B78" s="6" t="s">
        <v>159</v>
      </c>
      <c r="C78" s="7" t="s">
        <v>160</v>
      </c>
      <c r="D78" s="8" t="s">
        <v>6</v>
      </c>
      <c r="E78" s="8"/>
      <c r="F78" s="9"/>
      <c r="G78" s="49">
        <f>F78*E78</f>
        <v>0</v>
      </c>
    </row>
    <row r="79" spans="2:7" ht="21" x14ac:dyDescent="0.4">
      <c r="B79" s="38" t="s">
        <v>99</v>
      </c>
      <c r="C79" s="95" t="s">
        <v>100</v>
      </c>
      <c r="D79" s="95"/>
      <c r="E79" s="95"/>
      <c r="F79" s="95"/>
      <c r="G79" s="95"/>
    </row>
    <row r="80" spans="2:7" x14ac:dyDescent="0.3">
      <c r="B80" s="21" t="s">
        <v>101</v>
      </c>
      <c r="C80" s="87" t="s">
        <v>102</v>
      </c>
      <c r="D80" s="73" t="s">
        <v>6</v>
      </c>
      <c r="E80" s="50">
        <v>10</v>
      </c>
      <c r="F80" s="49"/>
      <c r="G80" s="49">
        <f>F80*E80</f>
        <v>0</v>
      </c>
    </row>
    <row r="81" spans="2:7" ht="28.8" x14ac:dyDescent="0.3">
      <c r="B81" s="21" t="s">
        <v>103</v>
      </c>
      <c r="C81" s="87" t="s">
        <v>189</v>
      </c>
      <c r="D81" s="73" t="s">
        <v>6</v>
      </c>
      <c r="E81" s="50">
        <v>10</v>
      </c>
      <c r="F81" s="49"/>
      <c r="G81" s="49">
        <f t="shared" ref="G81:G89" si="10">F81*E81</f>
        <v>0</v>
      </c>
    </row>
    <row r="82" spans="2:7" ht="28.8" x14ac:dyDescent="0.3">
      <c r="B82" s="21" t="s">
        <v>104</v>
      </c>
      <c r="C82" s="87" t="s">
        <v>105</v>
      </c>
      <c r="D82" s="23" t="s">
        <v>6</v>
      </c>
      <c r="E82" s="50">
        <v>10</v>
      </c>
      <c r="F82" s="49"/>
      <c r="G82" s="49">
        <f t="shared" si="10"/>
        <v>0</v>
      </c>
    </row>
    <row r="83" spans="2:7" ht="28.8" x14ac:dyDescent="0.3">
      <c r="B83" s="21" t="s">
        <v>106</v>
      </c>
      <c r="C83" s="87" t="s">
        <v>107</v>
      </c>
      <c r="D83" s="73" t="s">
        <v>6</v>
      </c>
      <c r="E83" s="50">
        <v>10</v>
      </c>
      <c r="F83" s="49"/>
      <c r="G83" s="49">
        <f t="shared" si="10"/>
        <v>0</v>
      </c>
    </row>
    <row r="84" spans="2:7" x14ac:dyDescent="0.3">
      <c r="B84" s="21" t="s">
        <v>108</v>
      </c>
      <c r="C84" s="87" t="s">
        <v>109</v>
      </c>
      <c r="D84" s="23" t="s">
        <v>23</v>
      </c>
      <c r="E84" s="50"/>
      <c r="F84" s="49"/>
      <c r="G84" s="49">
        <f t="shared" si="10"/>
        <v>0</v>
      </c>
    </row>
    <row r="85" spans="2:7" ht="28.8" x14ac:dyDescent="0.3">
      <c r="B85" s="21" t="s">
        <v>110</v>
      </c>
      <c r="C85" s="87" t="s">
        <v>111</v>
      </c>
      <c r="D85" s="23" t="s">
        <v>6</v>
      </c>
      <c r="E85" s="50">
        <v>10</v>
      </c>
      <c r="F85" s="49"/>
      <c r="G85" s="49">
        <f t="shared" si="10"/>
        <v>0</v>
      </c>
    </row>
    <row r="86" spans="2:7" ht="28.8" x14ac:dyDescent="0.3">
      <c r="B86" s="21" t="s">
        <v>112</v>
      </c>
      <c r="C86" s="87" t="s">
        <v>113</v>
      </c>
      <c r="D86" s="73" t="s">
        <v>6</v>
      </c>
      <c r="E86" s="50">
        <v>10</v>
      </c>
      <c r="F86" s="49"/>
      <c r="G86" s="49">
        <f t="shared" si="10"/>
        <v>0</v>
      </c>
    </row>
    <row r="87" spans="2:7" ht="28.8" x14ac:dyDescent="0.3">
      <c r="B87" s="21" t="s">
        <v>114</v>
      </c>
      <c r="C87" s="87" t="s">
        <v>115</v>
      </c>
      <c r="D87" s="73" t="s">
        <v>6</v>
      </c>
      <c r="E87" s="50">
        <v>10</v>
      </c>
      <c r="F87" s="49"/>
      <c r="G87" s="49">
        <f t="shared" si="10"/>
        <v>0</v>
      </c>
    </row>
    <row r="88" spans="2:7" x14ac:dyDescent="0.3">
      <c r="B88" s="21" t="s">
        <v>116</v>
      </c>
      <c r="C88" s="87" t="s">
        <v>188</v>
      </c>
      <c r="D88" s="73" t="s">
        <v>6</v>
      </c>
      <c r="E88" s="50">
        <v>10</v>
      </c>
      <c r="F88" s="49"/>
      <c r="G88" s="49">
        <f t="shared" si="10"/>
        <v>0</v>
      </c>
    </row>
    <row r="89" spans="2:7" x14ac:dyDescent="0.3">
      <c r="B89" s="21" t="s">
        <v>117</v>
      </c>
      <c r="C89" s="87" t="s">
        <v>118</v>
      </c>
      <c r="D89" s="73" t="s">
        <v>6</v>
      </c>
      <c r="E89" s="50">
        <v>10</v>
      </c>
      <c r="F89" s="49"/>
      <c r="G89" s="49">
        <f t="shared" si="10"/>
        <v>0</v>
      </c>
    </row>
    <row r="90" spans="2:7" ht="21" x14ac:dyDescent="0.3">
      <c r="B90" s="47" t="s">
        <v>119</v>
      </c>
      <c r="C90" s="96" t="s">
        <v>120</v>
      </c>
      <c r="D90" s="96"/>
      <c r="E90" s="96"/>
      <c r="F90" s="96"/>
      <c r="G90" s="96"/>
    </row>
    <row r="91" spans="2:7" ht="18" x14ac:dyDescent="0.35">
      <c r="B91" s="30" t="s">
        <v>121</v>
      </c>
      <c r="C91" s="97" t="s">
        <v>122</v>
      </c>
      <c r="D91" s="97"/>
      <c r="E91" s="97"/>
      <c r="F91" s="97"/>
      <c r="G91" s="97"/>
    </row>
    <row r="92" spans="2:7" ht="28.8" x14ac:dyDescent="0.3">
      <c r="B92" s="21" t="s">
        <v>123</v>
      </c>
      <c r="C92" s="87" t="s">
        <v>190</v>
      </c>
      <c r="D92" s="73" t="s">
        <v>6</v>
      </c>
      <c r="E92" s="50">
        <v>4</v>
      </c>
      <c r="F92" s="46"/>
      <c r="G92" s="46">
        <f>F92*E92</f>
        <v>0</v>
      </c>
    </row>
    <row r="93" spans="2:7" x14ac:dyDescent="0.3">
      <c r="B93" s="21" t="s">
        <v>165</v>
      </c>
      <c r="C93" s="87" t="s">
        <v>167</v>
      </c>
      <c r="D93" s="23" t="s">
        <v>6</v>
      </c>
      <c r="E93" s="50">
        <v>4</v>
      </c>
      <c r="F93" s="46"/>
      <c r="G93" s="46">
        <f>F93*E93</f>
        <v>0</v>
      </c>
    </row>
    <row r="94" spans="2:7" x14ac:dyDescent="0.3">
      <c r="B94" s="21" t="s">
        <v>124</v>
      </c>
      <c r="C94" s="87" t="s">
        <v>125</v>
      </c>
      <c r="D94" s="23" t="s">
        <v>23</v>
      </c>
      <c r="E94" s="50"/>
      <c r="F94" s="49"/>
      <c r="G94" s="46">
        <f t="shared" ref="G94:G95" si="11">F94*E94</f>
        <v>0</v>
      </c>
    </row>
    <row r="95" spans="2:7" ht="28.8" x14ac:dyDescent="0.3">
      <c r="B95" s="21" t="s">
        <v>166</v>
      </c>
      <c r="C95" s="87" t="s">
        <v>126</v>
      </c>
      <c r="D95" s="73" t="s">
        <v>6</v>
      </c>
      <c r="E95" s="74">
        <v>4</v>
      </c>
      <c r="F95" s="49"/>
      <c r="G95" s="46">
        <f t="shared" si="11"/>
        <v>0</v>
      </c>
    </row>
    <row r="96" spans="2:7" ht="21" customHeight="1" x14ac:dyDescent="0.35">
      <c r="B96" s="30" t="s">
        <v>127</v>
      </c>
      <c r="C96" s="97" t="s">
        <v>128</v>
      </c>
      <c r="D96" s="97"/>
      <c r="E96" s="97"/>
      <c r="F96" s="97"/>
      <c r="G96" s="97"/>
    </row>
    <row r="97" spans="2:7" ht="15.6" x14ac:dyDescent="0.3">
      <c r="B97" s="48" t="s">
        <v>129</v>
      </c>
      <c r="C97" s="99" t="s">
        <v>130</v>
      </c>
      <c r="D97" s="100"/>
      <c r="E97" s="100"/>
      <c r="F97" s="100"/>
      <c r="G97" s="100"/>
    </row>
    <row r="98" spans="2:7" ht="43.2" x14ac:dyDescent="0.3">
      <c r="B98" s="21" t="s">
        <v>131</v>
      </c>
      <c r="C98" s="87" t="s">
        <v>191</v>
      </c>
      <c r="D98" s="73" t="s">
        <v>6</v>
      </c>
      <c r="E98" s="50">
        <v>4</v>
      </c>
      <c r="F98" s="49"/>
      <c r="G98" s="49">
        <f>F98*E98</f>
        <v>0</v>
      </c>
    </row>
    <row r="99" spans="2:7" ht="43.2" x14ac:dyDescent="0.3">
      <c r="B99" s="21" t="s">
        <v>132</v>
      </c>
      <c r="C99" s="87" t="s">
        <v>133</v>
      </c>
      <c r="D99" s="73" t="s">
        <v>6</v>
      </c>
      <c r="E99" s="50">
        <v>4</v>
      </c>
      <c r="F99" s="49"/>
      <c r="G99" s="49">
        <f t="shared" ref="G99:G100" si="12">F99*E99</f>
        <v>0</v>
      </c>
    </row>
    <row r="100" spans="2:7" ht="28.8" x14ac:dyDescent="0.3">
      <c r="B100" s="21" t="s">
        <v>134</v>
      </c>
      <c r="C100" s="87" t="s">
        <v>135</v>
      </c>
      <c r="D100" s="73" t="s">
        <v>23</v>
      </c>
      <c r="E100" s="50"/>
      <c r="F100" s="49"/>
      <c r="G100" s="49">
        <f t="shared" si="12"/>
        <v>0</v>
      </c>
    </row>
    <row r="101" spans="2:7" ht="21" x14ac:dyDescent="0.3">
      <c r="B101" s="47">
        <v>7</v>
      </c>
      <c r="C101" s="96" t="s">
        <v>136</v>
      </c>
      <c r="D101" s="96"/>
      <c r="E101" s="96"/>
      <c r="F101" s="96"/>
      <c r="G101" s="96"/>
    </row>
    <row r="102" spans="2:7" ht="18" x14ac:dyDescent="0.35">
      <c r="B102" s="30" t="s">
        <v>137</v>
      </c>
      <c r="C102" s="101" t="s">
        <v>138</v>
      </c>
      <c r="D102" s="101"/>
      <c r="E102" s="101"/>
      <c r="F102" s="101"/>
      <c r="G102" s="101"/>
    </row>
    <row r="103" spans="2:7" x14ac:dyDescent="0.3">
      <c r="B103" s="9" t="s">
        <v>139</v>
      </c>
      <c r="C103" s="9" t="s">
        <v>140</v>
      </c>
      <c r="D103" s="73" t="s">
        <v>6</v>
      </c>
      <c r="E103" s="51">
        <v>2</v>
      </c>
      <c r="F103" s="49"/>
      <c r="G103" s="49">
        <f>F103*E103</f>
        <v>0</v>
      </c>
    </row>
    <row r="104" spans="2:7" x14ac:dyDescent="0.3">
      <c r="B104" s="9" t="s">
        <v>141</v>
      </c>
      <c r="C104" s="9" t="s">
        <v>142</v>
      </c>
      <c r="D104" s="73" t="s">
        <v>6</v>
      </c>
      <c r="E104" s="51">
        <v>2</v>
      </c>
      <c r="F104" s="49"/>
      <c r="G104" s="49">
        <f>F104*E104</f>
        <v>0</v>
      </c>
    </row>
    <row r="105" spans="2:7" ht="18" x14ac:dyDescent="0.35">
      <c r="B105" s="30" t="s">
        <v>143</v>
      </c>
      <c r="C105" s="102" t="s">
        <v>144</v>
      </c>
      <c r="D105" s="102"/>
      <c r="E105" s="102"/>
      <c r="F105" s="102"/>
      <c r="G105" s="102"/>
    </row>
    <row r="106" spans="2:7" ht="43.2" x14ac:dyDescent="0.3">
      <c r="B106" s="9" t="s">
        <v>145</v>
      </c>
      <c r="C106" s="76" t="s">
        <v>146</v>
      </c>
      <c r="D106" s="73" t="s">
        <v>6</v>
      </c>
      <c r="E106" s="51">
        <v>2</v>
      </c>
      <c r="F106" s="49"/>
      <c r="G106" s="49">
        <f>F106*E106</f>
        <v>0</v>
      </c>
    </row>
    <row r="107" spans="2:7" ht="28.8" x14ac:dyDescent="0.3">
      <c r="B107" s="9" t="s">
        <v>147</v>
      </c>
      <c r="C107" s="76" t="s">
        <v>148</v>
      </c>
      <c r="D107" s="73" t="s">
        <v>6</v>
      </c>
      <c r="E107" s="51">
        <v>2</v>
      </c>
      <c r="F107" s="49"/>
      <c r="G107" s="49">
        <f t="shared" ref="G107:G108" si="13">F107*E107</f>
        <v>0</v>
      </c>
    </row>
    <row r="108" spans="2:7" ht="28.8" x14ac:dyDescent="0.3">
      <c r="B108" s="9" t="s">
        <v>149</v>
      </c>
      <c r="C108" s="76" t="s">
        <v>150</v>
      </c>
      <c r="D108" s="73" t="s">
        <v>6</v>
      </c>
      <c r="E108" s="51">
        <v>2</v>
      </c>
      <c r="F108" s="49"/>
      <c r="G108" s="49">
        <f t="shared" si="13"/>
        <v>0</v>
      </c>
    </row>
    <row r="109" spans="2:7" ht="21" x14ac:dyDescent="0.3">
      <c r="B109" s="47">
        <v>8</v>
      </c>
      <c r="C109" s="98" t="s">
        <v>192</v>
      </c>
      <c r="D109" s="98"/>
      <c r="E109" s="98"/>
      <c r="F109" s="98"/>
      <c r="G109" s="98"/>
    </row>
    <row r="110" spans="2:7" x14ac:dyDescent="0.3">
      <c r="B110" s="9" t="s">
        <v>151</v>
      </c>
      <c r="C110" s="7" t="s">
        <v>195</v>
      </c>
      <c r="D110" s="9" t="s">
        <v>6</v>
      </c>
      <c r="E110" s="51">
        <v>4</v>
      </c>
      <c r="F110" s="49"/>
      <c r="G110" s="49">
        <f>F110*E110</f>
        <v>0</v>
      </c>
    </row>
    <row r="111" spans="2:7" ht="18" x14ac:dyDescent="0.3">
      <c r="B111" s="91" t="s">
        <v>164</v>
      </c>
      <c r="C111" s="92"/>
      <c r="D111" s="92"/>
      <c r="E111" s="92"/>
      <c r="F111" s="92"/>
      <c r="G111" s="49"/>
    </row>
  </sheetData>
  <mergeCells count="13">
    <mergeCell ref="C102:G102"/>
    <mergeCell ref="C105:G105"/>
    <mergeCell ref="C109:G109"/>
    <mergeCell ref="B111:F111"/>
    <mergeCell ref="C6:G6"/>
    <mergeCell ref="C101:G101"/>
    <mergeCell ref="C1:D1"/>
    <mergeCell ref="C2:D2"/>
    <mergeCell ref="C91:G91"/>
    <mergeCell ref="C96:G96"/>
    <mergeCell ref="C97:G97"/>
    <mergeCell ref="C79:G79"/>
    <mergeCell ref="C90:G90"/>
  </mergeCells>
  <pageMargins left="0.7" right="0.7" top="0.75" bottom="0.75" header="0.3" footer="0.3"/>
  <pageSetup paperSize="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2B933-7877-4B32-AC6A-8176F3EEC942}">
  <dimension ref="A1"/>
  <sheetViews>
    <sheetView zoomScale="70" zoomScaleNormal="70" workbookViewId="0"/>
  </sheetViews>
  <sheetFormatPr baseColWidth="10"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1E831-7D01-4D29-ADA3-FA22C262E65C}">
  <sheetPr>
    <pageSetUpPr fitToPage="1"/>
  </sheetPr>
  <dimension ref="B1:J111"/>
  <sheetViews>
    <sheetView topLeftCell="A94" workbookViewId="0">
      <selection activeCell="C106" sqref="C106:C108"/>
    </sheetView>
  </sheetViews>
  <sheetFormatPr baseColWidth="10" defaultRowHeight="14.4" x14ac:dyDescent="0.3"/>
  <cols>
    <col min="3" max="3" width="57" customWidth="1"/>
    <col min="6" max="6" width="15.44140625" customWidth="1"/>
    <col min="7" max="7" width="15.5546875" customWidth="1"/>
  </cols>
  <sheetData>
    <row r="1" spans="2:7" ht="144" customHeight="1" x14ac:dyDescent="0.3">
      <c r="C1" s="104" t="s">
        <v>152</v>
      </c>
      <c r="D1" s="104"/>
      <c r="E1" s="104"/>
      <c r="F1" s="104"/>
      <c r="G1" s="104"/>
    </row>
    <row r="2" spans="2:7" ht="18" x14ac:dyDescent="0.35">
      <c r="C2" s="90" t="s">
        <v>153</v>
      </c>
      <c r="D2" s="90"/>
      <c r="E2" s="90"/>
      <c r="F2" s="90"/>
      <c r="G2" s="90"/>
    </row>
    <row r="3" spans="2:7" ht="18" x14ac:dyDescent="0.35">
      <c r="C3" s="105" t="s">
        <v>92</v>
      </c>
      <c r="D3" s="105"/>
      <c r="E3" s="105"/>
      <c r="F3" s="105"/>
      <c r="G3" s="105"/>
    </row>
    <row r="5" spans="2:7" ht="28.8" x14ac:dyDescent="0.3">
      <c r="B5" s="2" t="s">
        <v>0</v>
      </c>
      <c r="C5" s="3" t="s">
        <v>1</v>
      </c>
      <c r="D5" s="4" t="s">
        <v>2</v>
      </c>
      <c r="E5" s="42" t="s">
        <v>90</v>
      </c>
      <c r="F5" s="43" t="s">
        <v>3</v>
      </c>
      <c r="G5" s="3" t="s">
        <v>91</v>
      </c>
    </row>
    <row r="6" spans="2:7" ht="37.200000000000003" customHeight="1" x14ac:dyDescent="0.35">
      <c r="B6" s="5">
        <v>1</v>
      </c>
      <c r="C6" s="108" t="s">
        <v>161</v>
      </c>
      <c r="D6" s="108"/>
      <c r="E6" s="108"/>
      <c r="F6" s="108"/>
      <c r="G6" s="109"/>
    </row>
    <row r="7" spans="2:7" ht="28.8" x14ac:dyDescent="0.3">
      <c r="B7" s="6" t="s">
        <v>4</v>
      </c>
      <c r="C7" s="76" t="s">
        <v>5</v>
      </c>
      <c r="D7" s="8" t="s">
        <v>6</v>
      </c>
      <c r="E7" s="8">
        <v>5</v>
      </c>
      <c r="F7" s="52"/>
      <c r="G7" s="52">
        <f>F7*E7</f>
        <v>0</v>
      </c>
    </row>
    <row r="8" spans="2:7" ht="28.8" x14ac:dyDescent="0.3">
      <c r="B8" s="60" t="s">
        <v>169</v>
      </c>
      <c r="C8" s="65" t="s">
        <v>170</v>
      </c>
      <c r="D8" s="62" t="s">
        <v>6</v>
      </c>
      <c r="E8" s="8">
        <v>15</v>
      </c>
      <c r="F8" s="53"/>
      <c r="G8" s="52">
        <f t="shared" ref="G8:G20" si="0">F8*E8</f>
        <v>0</v>
      </c>
    </row>
    <row r="9" spans="2:7" ht="43.2" x14ac:dyDescent="0.3">
      <c r="B9" s="60" t="s">
        <v>168</v>
      </c>
      <c r="C9" s="65" t="s">
        <v>193</v>
      </c>
      <c r="D9" s="62" t="s">
        <v>6</v>
      </c>
      <c r="E9" s="62">
        <v>8</v>
      </c>
      <c r="F9" s="63"/>
      <c r="G9" s="64"/>
    </row>
    <row r="10" spans="2:7" ht="43.2" x14ac:dyDescent="0.3">
      <c r="B10" s="60" t="s">
        <v>172</v>
      </c>
      <c r="C10" s="65" t="s">
        <v>171</v>
      </c>
      <c r="D10" s="62" t="s">
        <v>6</v>
      </c>
      <c r="E10" s="8">
        <v>3</v>
      </c>
      <c r="F10" s="53"/>
      <c r="G10" s="52">
        <f t="shared" si="0"/>
        <v>0</v>
      </c>
    </row>
    <row r="11" spans="2:7" ht="57.6" x14ac:dyDescent="0.3">
      <c r="B11" s="60" t="s">
        <v>173</v>
      </c>
      <c r="C11" s="65" t="s">
        <v>174</v>
      </c>
      <c r="D11" s="62" t="s">
        <v>6</v>
      </c>
      <c r="E11" s="8">
        <v>2</v>
      </c>
      <c r="F11" s="53"/>
      <c r="G11" s="52"/>
    </row>
    <row r="12" spans="2:7" ht="43.2" x14ac:dyDescent="0.3">
      <c r="B12" s="60" t="s">
        <v>175</v>
      </c>
      <c r="C12" s="65" t="s">
        <v>178</v>
      </c>
      <c r="D12" s="66" t="s">
        <v>6</v>
      </c>
      <c r="E12" s="8">
        <v>11</v>
      </c>
      <c r="F12" s="53"/>
      <c r="G12" s="52">
        <f t="shared" si="0"/>
        <v>0</v>
      </c>
    </row>
    <row r="13" spans="2:7" ht="43.2" x14ac:dyDescent="0.3">
      <c r="B13" s="62" t="s">
        <v>176</v>
      </c>
      <c r="C13" s="65" t="s">
        <v>179</v>
      </c>
      <c r="D13" s="66" t="s">
        <v>6</v>
      </c>
      <c r="E13" s="8">
        <v>3</v>
      </c>
      <c r="F13" s="53"/>
      <c r="G13" s="52"/>
    </row>
    <row r="14" spans="2:7" ht="43.2" x14ac:dyDescent="0.3">
      <c r="B14" s="60" t="s">
        <v>177</v>
      </c>
      <c r="C14" s="65" t="s">
        <v>194</v>
      </c>
      <c r="D14" s="66" t="s">
        <v>6</v>
      </c>
      <c r="E14" s="8">
        <v>3</v>
      </c>
      <c r="F14" s="53"/>
      <c r="G14" s="52"/>
    </row>
    <row r="15" spans="2:7" ht="43.2" x14ac:dyDescent="0.3">
      <c r="B15" s="60" t="s">
        <v>180</v>
      </c>
      <c r="C15" s="65" t="s">
        <v>181</v>
      </c>
      <c r="D15" s="66" t="s">
        <v>6</v>
      </c>
      <c r="E15" s="8">
        <v>2</v>
      </c>
      <c r="F15" s="53"/>
      <c r="G15" s="52"/>
    </row>
    <row r="16" spans="2:7" ht="57.6" x14ac:dyDescent="0.3">
      <c r="B16" s="6" t="s">
        <v>8</v>
      </c>
      <c r="C16" s="76" t="s">
        <v>163</v>
      </c>
      <c r="D16" s="8" t="s">
        <v>7</v>
      </c>
      <c r="E16" s="62"/>
      <c r="F16" s="53"/>
      <c r="G16" s="52">
        <f t="shared" si="0"/>
        <v>0</v>
      </c>
    </row>
    <row r="17" spans="2:7" ht="43.2" x14ac:dyDescent="0.3">
      <c r="B17" s="6" t="s">
        <v>9</v>
      </c>
      <c r="C17" s="76" t="s">
        <v>154</v>
      </c>
      <c r="D17" s="8" t="s">
        <v>7</v>
      </c>
      <c r="E17" s="62"/>
      <c r="F17" s="53"/>
      <c r="G17" s="52">
        <f t="shared" si="0"/>
        <v>0</v>
      </c>
    </row>
    <row r="18" spans="2:7" ht="43.2" x14ac:dyDescent="0.3">
      <c r="B18" s="6" t="s">
        <v>10</v>
      </c>
      <c r="C18" s="76" t="s">
        <v>155</v>
      </c>
      <c r="D18" s="10" t="s">
        <v>6</v>
      </c>
      <c r="E18" s="67">
        <v>3</v>
      </c>
      <c r="F18" s="53"/>
      <c r="G18" s="52">
        <f t="shared" si="0"/>
        <v>0</v>
      </c>
    </row>
    <row r="19" spans="2:7" ht="28.8" x14ac:dyDescent="0.3">
      <c r="B19" s="6" t="s">
        <v>11</v>
      </c>
      <c r="C19" s="82" t="s">
        <v>12</v>
      </c>
      <c r="D19" s="12" t="s">
        <v>13</v>
      </c>
      <c r="E19" s="68"/>
      <c r="F19" s="54"/>
      <c r="G19" s="52">
        <f t="shared" si="0"/>
        <v>0</v>
      </c>
    </row>
    <row r="20" spans="2:7" ht="86.4" x14ac:dyDescent="0.3">
      <c r="B20" s="6" t="s">
        <v>14</v>
      </c>
      <c r="C20" s="85" t="s">
        <v>182</v>
      </c>
      <c r="D20" s="62" t="s">
        <v>6</v>
      </c>
      <c r="E20" s="8">
        <v>11</v>
      </c>
      <c r="F20" s="53"/>
      <c r="G20" s="52">
        <f t="shared" si="0"/>
        <v>0</v>
      </c>
    </row>
    <row r="21" spans="2:7" ht="21" x14ac:dyDescent="0.4">
      <c r="B21" s="13">
        <v>2</v>
      </c>
      <c r="C21" s="14" t="s">
        <v>15</v>
      </c>
      <c r="D21" s="15"/>
      <c r="E21" s="15"/>
      <c r="F21" s="14"/>
      <c r="G21" s="16"/>
    </row>
    <row r="22" spans="2:7" ht="37.5" customHeight="1" x14ac:dyDescent="0.35">
      <c r="B22" s="17" t="s">
        <v>16</v>
      </c>
      <c r="C22" s="18" t="s">
        <v>17</v>
      </c>
      <c r="D22" s="19"/>
      <c r="E22" s="19"/>
      <c r="F22" s="18"/>
      <c r="G22" s="20"/>
    </row>
    <row r="23" spans="2:7" ht="28.8" x14ac:dyDescent="0.3">
      <c r="B23" s="21" t="s">
        <v>18</v>
      </c>
      <c r="C23" s="87" t="s">
        <v>184</v>
      </c>
      <c r="D23" s="62" t="s">
        <v>6</v>
      </c>
      <c r="E23" s="23">
        <v>22</v>
      </c>
      <c r="F23" s="52"/>
      <c r="G23" s="52">
        <f>F23*E23</f>
        <v>0</v>
      </c>
    </row>
    <row r="24" spans="2:7" ht="28.8" x14ac:dyDescent="0.3">
      <c r="B24" s="70" t="s">
        <v>19</v>
      </c>
      <c r="C24" s="89" t="s">
        <v>185</v>
      </c>
      <c r="D24" s="62" t="s">
        <v>6</v>
      </c>
      <c r="E24" s="23">
        <v>8</v>
      </c>
      <c r="F24" s="52"/>
      <c r="G24" s="52"/>
    </row>
    <row r="25" spans="2:7" x14ac:dyDescent="0.3">
      <c r="B25" s="60" t="s">
        <v>20</v>
      </c>
      <c r="C25" s="76" t="s">
        <v>95</v>
      </c>
      <c r="D25" s="8" t="s">
        <v>6</v>
      </c>
      <c r="E25" s="8">
        <v>8</v>
      </c>
      <c r="F25" s="53"/>
      <c r="G25" s="52">
        <f t="shared" ref="G25:G26" si="1">F25*E25</f>
        <v>0</v>
      </c>
    </row>
    <row r="26" spans="2:7" x14ac:dyDescent="0.3">
      <c r="B26" s="60" t="s">
        <v>21</v>
      </c>
      <c r="C26" s="88" t="s">
        <v>22</v>
      </c>
      <c r="D26" s="27" t="s">
        <v>23</v>
      </c>
      <c r="E26" s="27"/>
      <c r="F26" s="55"/>
      <c r="G26" s="52">
        <f t="shared" si="1"/>
        <v>0</v>
      </c>
    </row>
    <row r="27" spans="2:7" ht="18" x14ac:dyDescent="0.35">
      <c r="B27" s="71" t="s">
        <v>24</v>
      </c>
      <c r="C27" s="102" t="s">
        <v>25</v>
      </c>
      <c r="D27" s="102"/>
      <c r="E27" s="102"/>
      <c r="F27" s="102"/>
      <c r="G27" s="110"/>
    </row>
    <row r="28" spans="2:7" ht="28.8" x14ac:dyDescent="0.3">
      <c r="B28" s="21" t="s">
        <v>26</v>
      </c>
      <c r="C28" s="87" t="s">
        <v>184</v>
      </c>
      <c r="D28" s="62" t="s">
        <v>6</v>
      </c>
      <c r="E28" s="23">
        <v>8</v>
      </c>
      <c r="F28" s="52"/>
      <c r="G28" s="52">
        <f>F28*E28</f>
        <v>0</v>
      </c>
    </row>
    <row r="29" spans="2:7" ht="28.8" x14ac:dyDescent="0.3">
      <c r="B29" s="6" t="s">
        <v>27</v>
      </c>
      <c r="C29" s="89" t="s">
        <v>185</v>
      </c>
      <c r="D29" s="62" t="s">
        <v>6</v>
      </c>
      <c r="E29" s="8">
        <v>2</v>
      </c>
      <c r="F29" s="53"/>
      <c r="G29" s="52">
        <f t="shared" ref="G29:G31" si="2">F29*E29</f>
        <v>0</v>
      </c>
    </row>
    <row r="30" spans="2:7" x14ac:dyDescent="0.3">
      <c r="B30" s="6" t="s">
        <v>28</v>
      </c>
      <c r="C30" s="76" t="s">
        <v>95</v>
      </c>
      <c r="D30" s="8" t="s">
        <v>6</v>
      </c>
      <c r="E30" s="8">
        <v>2</v>
      </c>
      <c r="F30" s="53"/>
      <c r="G30" s="52">
        <f t="shared" si="2"/>
        <v>0</v>
      </c>
    </row>
    <row r="31" spans="2:7" x14ac:dyDescent="0.3">
      <c r="B31" s="6" t="s">
        <v>29</v>
      </c>
      <c r="C31" s="88" t="s">
        <v>30</v>
      </c>
      <c r="D31" s="27" t="s">
        <v>23</v>
      </c>
      <c r="E31" s="27"/>
      <c r="F31" s="55"/>
      <c r="G31" s="52">
        <f t="shared" si="2"/>
        <v>0</v>
      </c>
    </row>
    <row r="32" spans="2:7" ht="36" x14ac:dyDescent="0.35">
      <c r="B32" s="30" t="s">
        <v>31</v>
      </c>
      <c r="C32" s="18" t="s">
        <v>32</v>
      </c>
      <c r="D32" s="28"/>
      <c r="E32" s="28"/>
      <c r="F32" s="44"/>
      <c r="G32" s="29"/>
    </row>
    <row r="33" spans="2:7" ht="28.8" x14ac:dyDescent="0.3">
      <c r="B33" s="21" t="s">
        <v>33</v>
      </c>
      <c r="C33" s="87" t="s">
        <v>184</v>
      </c>
      <c r="D33" s="62" t="s">
        <v>6</v>
      </c>
      <c r="E33" s="23">
        <v>11</v>
      </c>
      <c r="F33" s="46"/>
      <c r="G33" s="46">
        <f>F33*E33</f>
        <v>0</v>
      </c>
    </row>
    <row r="34" spans="2:7" ht="28.8" x14ac:dyDescent="0.3">
      <c r="B34" s="6" t="s">
        <v>34</v>
      </c>
      <c r="C34" s="89" t="s">
        <v>185</v>
      </c>
      <c r="D34" s="62" t="s">
        <v>6</v>
      </c>
      <c r="E34" s="8">
        <v>8</v>
      </c>
      <c r="F34" s="49"/>
      <c r="G34" s="46">
        <f t="shared" ref="G34:G38" si="3">F34*E34</f>
        <v>0</v>
      </c>
    </row>
    <row r="35" spans="2:7" ht="28.8" x14ac:dyDescent="0.3">
      <c r="B35" s="6" t="s">
        <v>35</v>
      </c>
      <c r="C35" s="76" t="s">
        <v>183</v>
      </c>
      <c r="D35" s="62" t="s">
        <v>6</v>
      </c>
      <c r="E35" s="8">
        <v>3</v>
      </c>
      <c r="F35" s="49"/>
      <c r="G35" s="46">
        <f t="shared" si="3"/>
        <v>0</v>
      </c>
    </row>
    <row r="36" spans="2:7" x14ac:dyDescent="0.3">
      <c r="B36" s="6" t="s">
        <v>36</v>
      </c>
      <c r="C36" s="76" t="s">
        <v>37</v>
      </c>
      <c r="D36" s="8" t="s">
        <v>6</v>
      </c>
      <c r="E36" s="8">
        <v>8</v>
      </c>
      <c r="F36" s="49"/>
      <c r="G36" s="46">
        <f t="shared" si="3"/>
        <v>0</v>
      </c>
    </row>
    <row r="37" spans="2:7" x14ac:dyDescent="0.3">
      <c r="B37" s="6" t="s">
        <v>38</v>
      </c>
      <c r="C37" s="76" t="s">
        <v>96</v>
      </c>
      <c r="D37" s="8" t="s">
        <v>6</v>
      </c>
      <c r="E37" s="8">
        <v>15</v>
      </c>
      <c r="F37" s="49"/>
      <c r="G37" s="46">
        <f t="shared" si="3"/>
        <v>0</v>
      </c>
    </row>
    <row r="38" spans="2:7" x14ac:dyDescent="0.3">
      <c r="B38" s="25" t="s">
        <v>39</v>
      </c>
      <c r="C38" s="88" t="s">
        <v>22</v>
      </c>
      <c r="D38" s="27" t="s">
        <v>23</v>
      </c>
      <c r="E38" s="27"/>
      <c r="F38" s="56"/>
      <c r="G38" s="46">
        <f t="shared" si="3"/>
        <v>0</v>
      </c>
    </row>
    <row r="39" spans="2:7" ht="18" x14ac:dyDescent="0.35">
      <c r="B39" s="30" t="s">
        <v>40</v>
      </c>
      <c r="C39" s="18" t="s">
        <v>41</v>
      </c>
      <c r="D39" s="28"/>
      <c r="E39" s="28"/>
      <c r="F39" s="44"/>
      <c r="G39" s="29"/>
    </row>
    <row r="40" spans="2:7" ht="28.8" x14ac:dyDescent="0.3">
      <c r="B40" s="21" t="s">
        <v>42</v>
      </c>
      <c r="C40" s="87" t="s">
        <v>184</v>
      </c>
      <c r="D40" s="73" t="s">
        <v>6</v>
      </c>
      <c r="E40" s="23">
        <v>15</v>
      </c>
      <c r="F40" s="46"/>
      <c r="G40" s="46">
        <f>F40*E40</f>
        <v>0</v>
      </c>
    </row>
    <row r="41" spans="2:7" ht="28.8" x14ac:dyDescent="0.3">
      <c r="B41" s="6" t="s">
        <v>43</v>
      </c>
      <c r="C41" s="89" t="s">
        <v>185</v>
      </c>
      <c r="D41" s="73" t="s">
        <v>6</v>
      </c>
      <c r="E41" s="8">
        <v>8</v>
      </c>
      <c r="F41" s="49"/>
      <c r="G41" s="46">
        <f t="shared" ref="G41:G44" si="4">F41*E41</f>
        <v>0</v>
      </c>
    </row>
    <row r="42" spans="2:7" ht="28.8" x14ac:dyDescent="0.3">
      <c r="B42" s="6" t="s">
        <v>44</v>
      </c>
      <c r="C42" s="76" t="s">
        <v>183</v>
      </c>
      <c r="D42" s="73" t="s">
        <v>6</v>
      </c>
      <c r="E42" s="8">
        <v>6</v>
      </c>
      <c r="F42" s="49"/>
      <c r="G42" s="46">
        <f t="shared" si="4"/>
        <v>0</v>
      </c>
    </row>
    <row r="43" spans="2:7" x14ac:dyDescent="0.3">
      <c r="B43" s="6" t="s">
        <v>45</v>
      </c>
      <c r="C43" s="76" t="s">
        <v>96</v>
      </c>
      <c r="D43" s="8" t="s">
        <v>6</v>
      </c>
      <c r="E43" s="8">
        <v>5</v>
      </c>
      <c r="F43" s="49"/>
      <c r="G43" s="46">
        <f t="shared" si="4"/>
        <v>0</v>
      </c>
    </row>
    <row r="44" spans="2:7" x14ac:dyDescent="0.3">
      <c r="B44" s="25" t="s">
        <v>46</v>
      </c>
      <c r="C44" s="88" t="s">
        <v>30</v>
      </c>
      <c r="D44" s="27" t="s">
        <v>23</v>
      </c>
      <c r="E44" s="27"/>
      <c r="F44" s="56"/>
      <c r="G44" s="46">
        <f t="shared" si="4"/>
        <v>0</v>
      </c>
    </row>
    <row r="45" spans="2:7" ht="21" x14ac:dyDescent="0.4">
      <c r="B45" s="31" t="s">
        <v>47</v>
      </c>
      <c r="C45" s="32" t="s">
        <v>48</v>
      </c>
      <c r="D45" s="32"/>
      <c r="E45" s="32"/>
      <c r="F45" s="32"/>
      <c r="G45" s="33"/>
    </row>
    <row r="46" spans="2:7" ht="18" x14ac:dyDescent="0.35">
      <c r="B46" s="34" t="s">
        <v>49</v>
      </c>
      <c r="C46" s="35" t="s">
        <v>50</v>
      </c>
      <c r="D46" s="36"/>
      <c r="E46" s="36"/>
      <c r="F46" s="44"/>
      <c r="G46" s="37"/>
    </row>
    <row r="47" spans="2:7" ht="28.8" x14ac:dyDescent="0.3">
      <c r="B47" s="21" t="s">
        <v>51</v>
      </c>
      <c r="C47" s="87" t="s">
        <v>184</v>
      </c>
      <c r="D47" s="62" t="s">
        <v>6</v>
      </c>
      <c r="E47" s="23">
        <v>15</v>
      </c>
      <c r="F47" s="46"/>
      <c r="G47" s="46">
        <f>F47*E47</f>
        <v>0</v>
      </c>
    </row>
    <row r="48" spans="2:7" ht="28.8" x14ac:dyDescent="0.3">
      <c r="B48" s="21" t="s">
        <v>52</v>
      </c>
      <c r="C48" s="89" t="s">
        <v>185</v>
      </c>
      <c r="D48" s="62" t="s">
        <v>6</v>
      </c>
      <c r="E48" s="8">
        <v>8</v>
      </c>
      <c r="F48" s="49"/>
      <c r="G48" s="46">
        <f t="shared" ref="G48:G51" si="5">F48*E48</f>
        <v>0</v>
      </c>
    </row>
    <row r="49" spans="2:7" ht="28.8" x14ac:dyDescent="0.3">
      <c r="B49" s="21" t="s">
        <v>53</v>
      </c>
      <c r="C49" s="76" t="s">
        <v>183</v>
      </c>
      <c r="D49" s="62" t="s">
        <v>6</v>
      </c>
      <c r="E49" s="8">
        <v>15</v>
      </c>
      <c r="F49" s="49"/>
      <c r="G49" s="46">
        <f t="shared" si="5"/>
        <v>0</v>
      </c>
    </row>
    <row r="50" spans="2:7" x14ac:dyDescent="0.3">
      <c r="B50" s="21" t="s">
        <v>54</v>
      </c>
      <c r="C50" s="76" t="s">
        <v>96</v>
      </c>
      <c r="D50" s="8" t="s">
        <v>6</v>
      </c>
      <c r="E50" s="8">
        <v>5</v>
      </c>
      <c r="F50" s="49"/>
      <c r="G50" s="46">
        <f t="shared" si="5"/>
        <v>0</v>
      </c>
    </row>
    <row r="51" spans="2:7" x14ac:dyDescent="0.3">
      <c r="B51" s="21" t="s">
        <v>55</v>
      </c>
      <c r="C51" s="88" t="s">
        <v>22</v>
      </c>
      <c r="D51" s="27" t="s">
        <v>23</v>
      </c>
      <c r="E51" s="27"/>
      <c r="F51" s="56"/>
      <c r="G51" s="46">
        <f t="shared" si="5"/>
        <v>0</v>
      </c>
    </row>
    <row r="52" spans="2:7" ht="18" x14ac:dyDescent="0.35">
      <c r="B52" s="30" t="s">
        <v>56</v>
      </c>
      <c r="C52" s="18" t="s">
        <v>57</v>
      </c>
      <c r="D52" s="28"/>
      <c r="E52" s="28"/>
      <c r="F52" s="44"/>
      <c r="G52" s="29"/>
    </row>
    <row r="53" spans="2:7" ht="28.8" x14ac:dyDescent="0.3">
      <c r="B53" s="21" t="s">
        <v>58</v>
      </c>
      <c r="C53" s="87" t="s">
        <v>184</v>
      </c>
      <c r="D53" s="62" t="s">
        <v>6</v>
      </c>
      <c r="E53" s="23">
        <v>8</v>
      </c>
      <c r="F53" s="46"/>
      <c r="G53" s="46">
        <f>F53*E53</f>
        <v>0</v>
      </c>
    </row>
    <row r="54" spans="2:7" ht="28.8" x14ac:dyDescent="0.3">
      <c r="B54" s="21" t="s">
        <v>59</v>
      </c>
      <c r="C54" s="89" t="s">
        <v>185</v>
      </c>
      <c r="D54" s="62" t="s">
        <v>6</v>
      </c>
      <c r="E54" s="8">
        <v>2</v>
      </c>
      <c r="F54" s="49"/>
      <c r="G54" s="46">
        <f t="shared" ref="G54:G57" si="6">F54*E54</f>
        <v>0</v>
      </c>
    </row>
    <row r="55" spans="2:7" ht="28.8" x14ac:dyDescent="0.3">
      <c r="B55" s="21" t="s">
        <v>60</v>
      </c>
      <c r="C55" s="76" t="s">
        <v>183</v>
      </c>
      <c r="D55" s="62" t="s">
        <v>6</v>
      </c>
      <c r="E55" s="8">
        <v>8</v>
      </c>
      <c r="F55" s="49"/>
      <c r="G55" s="46">
        <f t="shared" si="6"/>
        <v>0</v>
      </c>
    </row>
    <row r="56" spans="2:7" x14ac:dyDescent="0.3">
      <c r="B56" s="21" t="s">
        <v>61</v>
      </c>
      <c r="C56" s="76" t="s">
        <v>96</v>
      </c>
      <c r="D56" s="8" t="s">
        <v>6</v>
      </c>
      <c r="E56" s="8">
        <v>5</v>
      </c>
      <c r="F56" s="49"/>
      <c r="G56" s="46">
        <f t="shared" si="6"/>
        <v>0</v>
      </c>
    </row>
    <row r="57" spans="2:7" x14ac:dyDescent="0.3">
      <c r="B57" s="21" t="s">
        <v>62</v>
      </c>
      <c r="C57" s="88" t="s">
        <v>30</v>
      </c>
      <c r="D57" s="27" t="s">
        <v>23</v>
      </c>
      <c r="E57" s="27"/>
      <c r="F57" s="56"/>
      <c r="G57" s="46">
        <f t="shared" si="6"/>
        <v>0</v>
      </c>
    </row>
    <row r="58" spans="2:7" ht="18" x14ac:dyDescent="0.35">
      <c r="B58" s="30" t="s">
        <v>63</v>
      </c>
      <c r="C58" s="18" t="s">
        <v>64</v>
      </c>
      <c r="D58" s="28"/>
      <c r="E58" s="28"/>
      <c r="F58" s="44"/>
      <c r="G58" s="29"/>
    </row>
    <row r="59" spans="2:7" ht="28.8" x14ac:dyDescent="0.3">
      <c r="B59" s="21" t="s">
        <v>65</v>
      </c>
      <c r="C59" s="87" t="s">
        <v>184</v>
      </c>
      <c r="D59" s="62" t="s">
        <v>6</v>
      </c>
      <c r="E59" s="23">
        <v>30</v>
      </c>
      <c r="F59" s="46"/>
      <c r="G59" s="46">
        <f>F59*E59</f>
        <v>0</v>
      </c>
    </row>
    <row r="60" spans="2:7" ht="28.8" x14ac:dyDescent="0.3">
      <c r="B60" s="21" t="s">
        <v>66</v>
      </c>
      <c r="C60" s="89" t="s">
        <v>185</v>
      </c>
      <c r="D60" s="62" t="s">
        <v>6</v>
      </c>
      <c r="E60" s="8">
        <v>15</v>
      </c>
      <c r="F60" s="49"/>
      <c r="G60" s="46">
        <f t="shared" ref="G60:G66" si="7">F60*E60</f>
        <v>0</v>
      </c>
    </row>
    <row r="61" spans="2:7" ht="28.8" x14ac:dyDescent="0.3">
      <c r="B61" s="21" t="s">
        <v>67</v>
      </c>
      <c r="C61" s="76" t="s">
        <v>183</v>
      </c>
      <c r="D61" s="62" t="s">
        <v>6</v>
      </c>
      <c r="E61" s="8">
        <v>8</v>
      </c>
      <c r="F61" s="49"/>
      <c r="G61" s="46">
        <f t="shared" si="7"/>
        <v>0</v>
      </c>
    </row>
    <row r="62" spans="2:7" x14ac:dyDescent="0.3">
      <c r="B62" s="21" t="s">
        <v>68</v>
      </c>
      <c r="C62" s="76" t="s">
        <v>96</v>
      </c>
      <c r="D62" s="8" t="s">
        <v>6</v>
      </c>
      <c r="E62" s="8">
        <v>4</v>
      </c>
      <c r="F62" s="49"/>
      <c r="G62" s="46">
        <f t="shared" si="7"/>
        <v>0</v>
      </c>
    </row>
    <row r="63" spans="2:7" x14ac:dyDescent="0.3">
      <c r="B63" s="21" t="s">
        <v>69</v>
      </c>
      <c r="C63" s="76" t="s">
        <v>70</v>
      </c>
      <c r="D63" s="8" t="s">
        <v>23</v>
      </c>
      <c r="E63" s="8"/>
      <c r="F63" s="49"/>
      <c r="G63" s="46">
        <f t="shared" si="7"/>
        <v>0</v>
      </c>
    </row>
    <row r="64" spans="2:7" ht="28.8" x14ac:dyDescent="0.3">
      <c r="B64" s="21" t="s">
        <v>71</v>
      </c>
      <c r="C64" s="76" t="s">
        <v>72</v>
      </c>
      <c r="D64" s="8" t="s">
        <v>6</v>
      </c>
      <c r="E64" s="8">
        <v>8</v>
      </c>
      <c r="F64" s="49"/>
      <c r="G64" s="46">
        <f t="shared" si="7"/>
        <v>0</v>
      </c>
    </row>
    <row r="65" spans="2:10" ht="28.8" x14ac:dyDescent="0.3">
      <c r="B65" s="21" t="s">
        <v>73</v>
      </c>
      <c r="C65" s="76" t="s">
        <v>186</v>
      </c>
      <c r="D65" s="62" t="s">
        <v>6</v>
      </c>
      <c r="E65" s="8">
        <v>8</v>
      </c>
      <c r="F65" s="49"/>
      <c r="G65" s="46">
        <f t="shared" si="7"/>
        <v>0</v>
      </c>
    </row>
    <row r="66" spans="2:10" ht="43.2" x14ac:dyDescent="0.3">
      <c r="B66" s="21" t="s">
        <v>74</v>
      </c>
      <c r="C66" s="88" t="s">
        <v>187</v>
      </c>
      <c r="D66" s="62" t="s">
        <v>6</v>
      </c>
      <c r="E66" s="27">
        <v>8</v>
      </c>
      <c r="F66" s="56"/>
      <c r="G66" s="46">
        <f t="shared" si="7"/>
        <v>0</v>
      </c>
    </row>
    <row r="67" spans="2:10" ht="18" x14ac:dyDescent="0.35">
      <c r="B67" s="30" t="s">
        <v>75</v>
      </c>
      <c r="C67" s="18" t="s">
        <v>76</v>
      </c>
      <c r="D67" s="28"/>
      <c r="E67" s="28"/>
      <c r="F67" s="44"/>
      <c r="G67" s="29"/>
    </row>
    <row r="68" spans="2:10" ht="28.8" x14ac:dyDescent="0.3">
      <c r="B68" s="21" t="s">
        <v>77</v>
      </c>
      <c r="C68" s="87" t="s">
        <v>184</v>
      </c>
      <c r="D68" s="62" t="s">
        <v>6</v>
      </c>
      <c r="E68" s="23">
        <v>8</v>
      </c>
      <c r="F68" s="46"/>
      <c r="G68" s="46">
        <f>F68*E68</f>
        <v>0</v>
      </c>
    </row>
    <row r="69" spans="2:10" ht="28.8" x14ac:dyDescent="0.3">
      <c r="B69" s="21" t="s">
        <v>78</v>
      </c>
      <c r="C69" s="89" t="s">
        <v>185</v>
      </c>
      <c r="D69" s="62" t="s">
        <v>6</v>
      </c>
      <c r="E69" s="8">
        <v>2</v>
      </c>
      <c r="F69" s="49"/>
      <c r="G69" s="46">
        <f t="shared" ref="G69:G75" si="8">F69*E69</f>
        <v>0</v>
      </c>
    </row>
    <row r="70" spans="2:10" ht="28.8" x14ac:dyDescent="0.3">
      <c r="B70" s="21" t="s">
        <v>79</v>
      </c>
      <c r="C70" s="76" t="s">
        <v>183</v>
      </c>
      <c r="D70" s="62" t="s">
        <v>6</v>
      </c>
      <c r="E70" s="8">
        <v>8</v>
      </c>
      <c r="F70" s="49"/>
      <c r="G70" s="46">
        <f t="shared" si="8"/>
        <v>0</v>
      </c>
    </row>
    <row r="71" spans="2:10" x14ac:dyDescent="0.3">
      <c r="B71" s="21" t="s">
        <v>80</v>
      </c>
      <c r="C71" s="76" t="s">
        <v>96</v>
      </c>
      <c r="D71" s="8" t="s">
        <v>6</v>
      </c>
      <c r="E71" s="8">
        <v>3</v>
      </c>
      <c r="F71" s="49"/>
      <c r="G71" s="46">
        <f t="shared" si="8"/>
        <v>0</v>
      </c>
    </row>
    <row r="72" spans="2:10" x14ac:dyDescent="0.3">
      <c r="B72" s="21" t="s">
        <v>81</v>
      </c>
      <c r="C72" s="76" t="s">
        <v>82</v>
      </c>
      <c r="D72" s="8" t="s">
        <v>23</v>
      </c>
      <c r="E72" s="8"/>
      <c r="F72" s="49"/>
      <c r="G72" s="46">
        <f t="shared" si="8"/>
        <v>0</v>
      </c>
      <c r="J72" s="59"/>
    </row>
    <row r="73" spans="2:10" ht="28.8" x14ac:dyDescent="0.3">
      <c r="B73" s="21" t="s">
        <v>83</v>
      </c>
      <c r="C73" s="76" t="s">
        <v>72</v>
      </c>
      <c r="D73" s="8" t="s">
        <v>6</v>
      </c>
      <c r="E73" s="8">
        <v>3</v>
      </c>
      <c r="F73" s="49"/>
      <c r="G73" s="46">
        <f t="shared" si="8"/>
        <v>0</v>
      </c>
    </row>
    <row r="74" spans="2:10" ht="28.8" x14ac:dyDescent="0.3">
      <c r="B74" s="21" t="s">
        <v>84</v>
      </c>
      <c r="C74" s="76" t="s">
        <v>186</v>
      </c>
      <c r="D74" s="62" t="s">
        <v>6</v>
      </c>
      <c r="E74" s="8">
        <v>6</v>
      </c>
      <c r="F74" s="49"/>
      <c r="G74" s="46">
        <f t="shared" si="8"/>
        <v>0</v>
      </c>
    </row>
    <row r="75" spans="2:10" ht="43.2" x14ac:dyDescent="0.3">
      <c r="B75" s="21" t="s">
        <v>85</v>
      </c>
      <c r="C75" s="88" t="s">
        <v>187</v>
      </c>
      <c r="D75" s="62" t="s">
        <v>6</v>
      </c>
      <c r="E75" s="27">
        <v>6</v>
      </c>
      <c r="F75" s="56"/>
      <c r="G75" s="46">
        <f t="shared" si="8"/>
        <v>0</v>
      </c>
    </row>
    <row r="76" spans="2:10" ht="21" x14ac:dyDescent="0.4">
      <c r="B76" s="38" t="s">
        <v>86</v>
      </c>
      <c r="C76" s="39" t="s">
        <v>87</v>
      </c>
      <c r="D76" s="40"/>
      <c r="E76" s="40"/>
      <c r="F76" s="45"/>
      <c r="G76" s="41"/>
    </row>
    <row r="77" spans="2:10" ht="43.2" x14ac:dyDescent="0.3">
      <c r="B77" s="21" t="s">
        <v>88</v>
      </c>
      <c r="C77" s="22" t="s">
        <v>97</v>
      </c>
      <c r="D77" s="23" t="s">
        <v>89</v>
      </c>
      <c r="E77" s="23"/>
      <c r="F77" s="46"/>
      <c r="G77" s="46">
        <f>F77*E77</f>
        <v>0</v>
      </c>
    </row>
    <row r="78" spans="2:10" ht="28.8" x14ac:dyDescent="0.3">
      <c r="B78" s="6" t="s">
        <v>159</v>
      </c>
      <c r="C78" s="7" t="s">
        <v>160</v>
      </c>
      <c r="D78" s="8" t="s">
        <v>6</v>
      </c>
      <c r="E78" s="8"/>
      <c r="F78" s="49"/>
      <c r="G78" s="49">
        <f>F78*E78</f>
        <v>0</v>
      </c>
    </row>
    <row r="79" spans="2:10" ht="21" x14ac:dyDescent="0.4">
      <c r="B79" s="38" t="s">
        <v>99</v>
      </c>
      <c r="C79" s="95" t="s">
        <v>100</v>
      </c>
      <c r="D79" s="95"/>
      <c r="E79" s="95"/>
      <c r="F79" s="95"/>
      <c r="G79" s="95"/>
    </row>
    <row r="80" spans="2:10" x14ac:dyDescent="0.3">
      <c r="B80" s="21" t="s">
        <v>101</v>
      </c>
      <c r="C80" s="87" t="s">
        <v>102</v>
      </c>
      <c r="D80" s="73" t="s">
        <v>6</v>
      </c>
      <c r="E80" s="50">
        <v>8</v>
      </c>
      <c r="F80" s="49"/>
      <c r="G80" s="49">
        <f>F80*E80</f>
        <v>0</v>
      </c>
    </row>
    <row r="81" spans="2:7" ht="28.8" x14ac:dyDescent="0.3">
      <c r="B81" s="21" t="s">
        <v>103</v>
      </c>
      <c r="C81" s="87" t="s">
        <v>189</v>
      </c>
      <c r="D81" s="73" t="s">
        <v>6</v>
      </c>
      <c r="E81" s="50">
        <v>8</v>
      </c>
      <c r="F81" s="49"/>
      <c r="G81" s="49">
        <f t="shared" ref="G81:G89" si="9">F81*E81</f>
        <v>0</v>
      </c>
    </row>
    <row r="82" spans="2:7" x14ac:dyDescent="0.3">
      <c r="B82" s="21" t="s">
        <v>104</v>
      </c>
      <c r="C82" s="87" t="s">
        <v>105</v>
      </c>
      <c r="D82" s="23" t="s">
        <v>6</v>
      </c>
      <c r="E82" s="50">
        <v>8</v>
      </c>
      <c r="F82" s="49"/>
      <c r="G82" s="49">
        <f t="shared" si="9"/>
        <v>0</v>
      </c>
    </row>
    <row r="83" spans="2:7" x14ac:dyDescent="0.3">
      <c r="B83" s="21" t="s">
        <v>106</v>
      </c>
      <c r="C83" s="87" t="s">
        <v>107</v>
      </c>
      <c r="D83" s="73" t="s">
        <v>6</v>
      </c>
      <c r="E83" s="50">
        <v>8</v>
      </c>
      <c r="F83" s="49"/>
      <c r="G83" s="49">
        <f t="shared" si="9"/>
        <v>0</v>
      </c>
    </row>
    <row r="84" spans="2:7" x14ac:dyDescent="0.3">
      <c r="B84" s="21" t="s">
        <v>108</v>
      </c>
      <c r="C84" s="87" t="s">
        <v>109</v>
      </c>
      <c r="D84" s="23" t="s">
        <v>23</v>
      </c>
      <c r="E84" s="50"/>
      <c r="F84" s="49"/>
      <c r="G84" s="49">
        <f t="shared" si="9"/>
        <v>0</v>
      </c>
    </row>
    <row r="85" spans="2:7" ht="42" customHeight="1" x14ac:dyDescent="0.3">
      <c r="B85" s="21" t="s">
        <v>110</v>
      </c>
      <c r="C85" s="87" t="s">
        <v>111</v>
      </c>
      <c r="D85" s="23" t="s">
        <v>6</v>
      </c>
      <c r="E85" s="50">
        <v>8</v>
      </c>
      <c r="F85" s="49"/>
      <c r="G85" s="49">
        <f t="shared" si="9"/>
        <v>0</v>
      </c>
    </row>
    <row r="86" spans="2:7" x14ac:dyDescent="0.3">
      <c r="B86" s="21" t="s">
        <v>112</v>
      </c>
      <c r="C86" s="87" t="s">
        <v>113</v>
      </c>
      <c r="D86" s="73" t="s">
        <v>6</v>
      </c>
      <c r="E86" s="50">
        <v>8</v>
      </c>
      <c r="F86" s="49"/>
      <c r="G86" s="49">
        <f t="shared" si="9"/>
        <v>0</v>
      </c>
    </row>
    <row r="87" spans="2:7" x14ac:dyDescent="0.3">
      <c r="B87" s="21" t="s">
        <v>114</v>
      </c>
      <c r="C87" s="87" t="s">
        <v>115</v>
      </c>
      <c r="D87" s="73" t="s">
        <v>6</v>
      </c>
      <c r="E87" s="50">
        <v>8</v>
      </c>
      <c r="F87" s="49"/>
      <c r="G87" s="49">
        <f t="shared" si="9"/>
        <v>0</v>
      </c>
    </row>
    <row r="88" spans="2:7" x14ac:dyDescent="0.3">
      <c r="B88" s="21" t="s">
        <v>116</v>
      </c>
      <c r="C88" s="87" t="s">
        <v>188</v>
      </c>
      <c r="D88" s="73" t="s">
        <v>6</v>
      </c>
      <c r="E88" s="50">
        <v>8</v>
      </c>
      <c r="F88" s="49"/>
      <c r="G88" s="49">
        <f t="shared" si="9"/>
        <v>0</v>
      </c>
    </row>
    <row r="89" spans="2:7" x14ac:dyDescent="0.3">
      <c r="B89" s="21" t="s">
        <v>117</v>
      </c>
      <c r="C89" s="87" t="s">
        <v>118</v>
      </c>
      <c r="D89" s="73" t="s">
        <v>6</v>
      </c>
      <c r="E89" s="50">
        <v>8</v>
      </c>
      <c r="F89" s="49"/>
      <c r="G89" s="49">
        <f t="shared" si="9"/>
        <v>0</v>
      </c>
    </row>
    <row r="90" spans="2:7" ht="21" x14ac:dyDescent="0.3">
      <c r="B90" s="47" t="s">
        <v>119</v>
      </c>
      <c r="C90" s="96" t="s">
        <v>120</v>
      </c>
      <c r="D90" s="96"/>
      <c r="E90" s="96"/>
      <c r="F90" s="96"/>
      <c r="G90" s="96"/>
    </row>
    <row r="91" spans="2:7" ht="18" x14ac:dyDescent="0.35">
      <c r="B91" s="30" t="s">
        <v>121</v>
      </c>
      <c r="C91" s="97" t="s">
        <v>122</v>
      </c>
      <c r="D91" s="97"/>
      <c r="E91" s="97"/>
      <c r="F91" s="97"/>
      <c r="G91" s="97"/>
    </row>
    <row r="92" spans="2:7" ht="28.8" x14ac:dyDescent="0.3">
      <c r="B92" s="21" t="s">
        <v>123</v>
      </c>
      <c r="C92" s="87" t="s">
        <v>190</v>
      </c>
      <c r="D92" s="73" t="s">
        <v>6</v>
      </c>
      <c r="E92" s="50">
        <v>3</v>
      </c>
      <c r="F92" s="46"/>
      <c r="G92" s="46">
        <f>F92*E92</f>
        <v>0</v>
      </c>
    </row>
    <row r="93" spans="2:7" x14ac:dyDescent="0.3">
      <c r="B93" s="21" t="s">
        <v>165</v>
      </c>
      <c r="C93" s="87" t="s">
        <v>167</v>
      </c>
      <c r="D93" s="23" t="s">
        <v>6</v>
      </c>
      <c r="E93" s="50">
        <v>3</v>
      </c>
      <c r="F93" s="46"/>
      <c r="G93" s="46">
        <f>F93*E93</f>
        <v>0</v>
      </c>
    </row>
    <row r="94" spans="2:7" x14ac:dyDescent="0.3">
      <c r="B94" s="21" t="s">
        <v>124</v>
      </c>
      <c r="C94" s="87" t="s">
        <v>125</v>
      </c>
      <c r="D94" s="23" t="s">
        <v>23</v>
      </c>
      <c r="E94" s="50"/>
      <c r="F94" s="49"/>
      <c r="G94" s="46">
        <f t="shared" ref="G94:G95" si="10">F94*E94</f>
        <v>0</v>
      </c>
    </row>
    <row r="95" spans="2:7" x14ac:dyDescent="0.3">
      <c r="B95" s="21" t="s">
        <v>166</v>
      </c>
      <c r="C95" s="87" t="s">
        <v>126</v>
      </c>
      <c r="D95" s="73" t="s">
        <v>6</v>
      </c>
      <c r="E95" s="74">
        <v>3</v>
      </c>
      <c r="F95" s="49"/>
      <c r="G95" s="46">
        <f t="shared" si="10"/>
        <v>0</v>
      </c>
    </row>
    <row r="96" spans="2:7" ht="42" customHeight="1" x14ac:dyDescent="0.35">
      <c r="B96" s="30" t="s">
        <v>127</v>
      </c>
      <c r="C96" s="106" t="s">
        <v>128</v>
      </c>
      <c r="D96" s="106"/>
      <c r="E96" s="106"/>
      <c r="F96" s="106"/>
      <c r="G96" s="106"/>
    </row>
    <row r="97" spans="2:7" ht="15.6" x14ac:dyDescent="0.3">
      <c r="B97" s="48" t="s">
        <v>129</v>
      </c>
      <c r="C97" s="107" t="s">
        <v>130</v>
      </c>
      <c r="D97" s="107"/>
      <c r="E97" s="107"/>
      <c r="F97" s="107"/>
      <c r="G97" s="107"/>
    </row>
    <row r="98" spans="2:7" ht="28.8" x14ac:dyDescent="0.3">
      <c r="B98" s="21" t="s">
        <v>131</v>
      </c>
      <c r="C98" s="87" t="s">
        <v>191</v>
      </c>
      <c r="D98" s="73" t="s">
        <v>6</v>
      </c>
      <c r="E98" s="50">
        <v>3</v>
      </c>
      <c r="F98" s="46"/>
      <c r="G98" s="46">
        <f>F98*E98</f>
        <v>0</v>
      </c>
    </row>
    <row r="99" spans="2:7" ht="28.8" x14ac:dyDescent="0.3">
      <c r="B99" s="21" t="s">
        <v>132</v>
      </c>
      <c r="C99" s="87" t="s">
        <v>133</v>
      </c>
      <c r="D99" s="73" t="s">
        <v>6</v>
      </c>
      <c r="E99" s="50">
        <v>3</v>
      </c>
      <c r="F99" s="49"/>
      <c r="G99" s="49">
        <f t="shared" ref="G99:G100" si="11">F99*E99</f>
        <v>0</v>
      </c>
    </row>
    <row r="100" spans="2:7" ht="36" customHeight="1" x14ac:dyDescent="0.3">
      <c r="B100" s="21" t="s">
        <v>134</v>
      </c>
      <c r="C100" s="87" t="s">
        <v>135</v>
      </c>
      <c r="D100" s="73" t="s">
        <v>23</v>
      </c>
      <c r="E100" s="50"/>
      <c r="F100" s="49"/>
      <c r="G100" s="49">
        <f t="shared" si="11"/>
        <v>0</v>
      </c>
    </row>
    <row r="101" spans="2:7" ht="21" x14ac:dyDescent="0.3">
      <c r="B101" s="47">
        <v>7</v>
      </c>
      <c r="C101" s="98" t="s">
        <v>136</v>
      </c>
      <c r="D101" s="98"/>
      <c r="E101" s="98"/>
      <c r="F101" s="98"/>
      <c r="G101" s="98"/>
    </row>
    <row r="102" spans="2:7" ht="18" x14ac:dyDescent="0.35">
      <c r="B102" s="30" t="s">
        <v>137</v>
      </c>
      <c r="C102" s="97" t="s">
        <v>138</v>
      </c>
      <c r="D102" s="97"/>
      <c r="E102" s="97"/>
      <c r="F102" s="97"/>
      <c r="G102" s="97"/>
    </row>
    <row r="103" spans="2:7" x14ac:dyDescent="0.3">
      <c r="B103" s="9" t="s">
        <v>139</v>
      </c>
      <c r="C103" s="9" t="s">
        <v>140</v>
      </c>
      <c r="D103" s="73" t="s">
        <v>6</v>
      </c>
      <c r="E103" s="51">
        <v>2</v>
      </c>
      <c r="F103" s="49"/>
      <c r="G103" s="49">
        <f>F103*E103</f>
        <v>0</v>
      </c>
    </row>
    <row r="104" spans="2:7" x14ac:dyDescent="0.3">
      <c r="B104" s="9" t="s">
        <v>141</v>
      </c>
      <c r="C104" s="9" t="s">
        <v>142</v>
      </c>
      <c r="D104" s="73" t="s">
        <v>6</v>
      </c>
      <c r="E104" s="51">
        <v>2</v>
      </c>
      <c r="F104" s="49"/>
      <c r="G104" s="49">
        <f>F104*E104</f>
        <v>0</v>
      </c>
    </row>
    <row r="105" spans="2:7" ht="18" x14ac:dyDescent="0.35">
      <c r="B105" s="30" t="s">
        <v>143</v>
      </c>
      <c r="C105" s="102" t="s">
        <v>144</v>
      </c>
      <c r="D105" s="102"/>
      <c r="E105" s="102"/>
      <c r="F105" s="102"/>
      <c r="G105" s="102"/>
    </row>
    <row r="106" spans="2:7" ht="35.25" customHeight="1" x14ac:dyDescent="0.3">
      <c r="B106" s="9" t="s">
        <v>145</v>
      </c>
      <c r="C106" s="76" t="s">
        <v>146</v>
      </c>
      <c r="D106" s="73" t="s">
        <v>6</v>
      </c>
      <c r="E106" s="51">
        <v>2</v>
      </c>
      <c r="F106" s="49"/>
      <c r="G106" s="49">
        <f>F106*E106</f>
        <v>0</v>
      </c>
    </row>
    <row r="107" spans="2:7" ht="28.8" x14ac:dyDescent="0.3">
      <c r="B107" s="9" t="s">
        <v>147</v>
      </c>
      <c r="C107" s="76" t="s">
        <v>148</v>
      </c>
      <c r="D107" s="73" t="s">
        <v>6</v>
      </c>
      <c r="E107" s="51">
        <v>2</v>
      </c>
      <c r="F107" s="49"/>
      <c r="G107" s="49">
        <f t="shared" ref="G107:G108" si="12">F107*E107</f>
        <v>0</v>
      </c>
    </row>
    <row r="108" spans="2:7" ht="28.8" x14ac:dyDescent="0.3">
      <c r="B108" s="9" t="s">
        <v>149</v>
      </c>
      <c r="C108" s="76" t="s">
        <v>150</v>
      </c>
      <c r="D108" s="73" t="s">
        <v>6</v>
      </c>
      <c r="E108" s="51">
        <v>2</v>
      </c>
      <c r="F108" s="49"/>
      <c r="G108" s="49">
        <f t="shared" si="12"/>
        <v>0</v>
      </c>
    </row>
    <row r="109" spans="2:7" ht="21" x14ac:dyDescent="0.3">
      <c r="B109" s="47">
        <v>8</v>
      </c>
      <c r="C109" s="98" t="s">
        <v>192</v>
      </c>
      <c r="D109" s="98"/>
      <c r="E109" s="98"/>
      <c r="F109" s="98"/>
      <c r="G109" s="98"/>
    </row>
    <row r="110" spans="2:7" x14ac:dyDescent="0.3">
      <c r="B110" s="9" t="s">
        <v>151</v>
      </c>
      <c r="C110" s="7" t="s">
        <v>195</v>
      </c>
      <c r="D110" s="9" t="s">
        <v>6</v>
      </c>
      <c r="E110" s="51">
        <v>3</v>
      </c>
      <c r="F110" s="49"/>
      <c r="G110" s="49">
        <f>F110*E110</f>
        <v>0</v>
      </c>
    </row>
    <row r="111" spans="2:7" ht="18" x14ac:dyDescent="0.3">
      <c r="B111" s="91" t="s">
        <v>164</v>
      </c>
      <c r="C111" s="92"/>
      <c r="D111" s="92"/>
      <c r="E111" s="92"/>
      <c r="F111" s="92"/>
      <c r="G111" s="49"/>
    </row>
  </sheetData>
  <mergeCells count="15">
    <mergeCell ref="C109:G109"/>
    <mergeCell ref="B111:F111"/>
    <mergeCell ref="C1:G1"/>
    <mergeCell ref="C2:G2"/>
    <mergeCell ref="C3:G3"/>
    <mergeCell ref="C96:G96"/>
    <mergeCell ref="C97:G97"/>
    <mergeCell ref="C101:G101"/>
    <mergeCell ref="C102:G102"/>
    <mergeCell ref="C105:G105"/>
    <mergeCell ref="C6:G6"/>
    <mergeCell ref="C91:G91"/>
    <mergeCell ref="C27:G27"/>
    <mergeCell ref="C79:G79"/>
    <mergeCell ref="C90:G90"/>
  </mergeCells>
  <pageMargins left="0.7" right="0.7" top="0.75" bottom="0.75" header="0.3" footer="0.3"/>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266D1-3B1B-444E-8081-E68D3D51BD5C}">
  <sheetPr>
    <pageSetUpPr fitToPage="1"/>
  </sheetPr>
  <dimension ref="B1:H112"/>
  <sheetViews>
    <sheetView topLeftCell="A93" workbookViewId="0">
      <selection activeCell="C106" sqref="C106:C108"/>
    </sheetView>
  </sheetViews>
  <sheetFormatPr baseColWidth="10" defaultRowHeight="14.4" x14ac:dyDescent="0.3"/>
  <cols>
    <col min="2" max="2" width="17.21875" customWidth="1"/>
    <col min="3" max="3" width="43.109375" customWidth="1"/>
    <col min="6" max="6" width="15.44140625" customWidth="1"/>
    <col min="7" max="7" width="16.44140625" customWidth="1"/>
    <col min="8" max="8" width="13.77734375" customWidth="1"/>
  </cols>
  <sheetData>
    <row r="1" spans="2:7" ht="144" customHeight="1" x14ac:dyDescent="0.3">
      <c r="C1" s="104" t="s">
        <v>152</v>
      </c>
      <c r="D1" s="104"/>
      <c r="E1" s="104"/>
      <c r="F1" s="104"/>
      <c r="G1" s="104"/>
    </row>
    <row r="2" spans="2:7" ht="18" x14ac:dyDescent="0.35">
      <c r="C2" s="90" t="s">
        <v>157</v>
      </c>
      <c r="D2" s="90"/>
      <c r="E2" s="90"/>
      <c r="F2" s="90"/>
      <c r="G2" s="90"/>
    </row>
    <row r="3" spans="2:7" ht="18" x14ac:dyDescent="0.35">
      <c r="C3" s="105" t="s">
        <v>92</v>
      </c>
      <c r="D3" s="105"/>
      <c r="E3" s="105"/>
      <c r="F3" s="105"/>
      <c r="G3" s="105"/>
    </row>
    <row r="5" spans="2:7" ht="28.8" x14ac:dyDescent="0.3">
      <c r="B5" s="2" t="s">
        <v>0</v>
      </c>
      <c r="C5" s="3" t="s">
        <v>1</v>
      </c>
      <c r="D5" s="4" t="s">
        <v>2</v>
      </c>
      <c r="E5" s="42" t="s">
        <v>90</v>
      </c>
      <c r="F5" s="43" t="s">
        <v>3</v>
      </c>
      <c r="G5" s="3" t="s">
        <v>91</v>
      </c>
    </row>
    <row r="6" spans="2:7" ht="37.200000000000003" customHeight="1" x14ac:dyDescent="0.35">
      <c r="B6" s="5">
        <v>1</v>
      </c>
      <c r="C6" s="108" t="s">
        <v>161</v>
      </c>
      <c r="D6" s="108"/>
      <c r="E6" s="108"/>
      <c r="F6" s="108"/>
      <c r="G6" s="109"/>
    </row>
    <row r="7" spans="2:7" ht="28.8" x14ac:dyDescent="0.3">
      <c r="B7" s="6" t="s">
        <v>4</v>
      </c>
      <c r="C7" s="7" t="s">
        <v>5</v>
      </c>
      <c r="D7" s="8" t="s">
        <v>6</v>
      </c>
      <c r="E7" s="8">
        <v>3</v>
      </c>
      <c r="F7" s="52"/>
      <c r="G7" s="52">
        <f>F7*E7</f>
        <v>0</v>
      </c>
    </row>
    <row r="8" spans="2:7" ht="43.2" x14ac:dyDescent="0.3">
      <c r="B8" s="60" t="s">
        <v>169</v>
      </c>
      <c r="C8" s="61" t="s">
        <v>170</v>
      </c>
      <c r="D8" s="62" t="s">
        <v>6</v>
      </c>
      <c r="E8" s="8">
        <v>10</v>
      </c>
      <c r="F8" s="53"/>
      <c r="G8" s="52">
        <f t="shared" ref="G8:G20" si="0">F8*E8</f>
        <v>0</v>
      </c>
    </row>
    <row r="9" spans="2:7" ht="57.6" x14ac:dyDescent="0.3">
      <c r="B9" s="60" t="s">
        <v>168</v>
      </c>
      <c r="C9" s="65" t="s">
        <v>193</v>
      </c>
      <c r="D9" s="62" t="s">
        <v>6</v>
      </c>
      <c r="E9" s="62">
        <v>5</v>
      </c>
      <c r="F9" s="63"/>
      <c r="G9" s="64"/>
    </row>
    <row r="10" spans="2:7" ht="57.6" x14ac:dyDescent="0.3">
      <c r="B10" s="60" t="s">
        <v>172</v>
      </c>
      <c r="C10" s="65" t="s">
        <v>171</v>
      </c>
      <c r="D10" s="62" t="s">
        <v>6</v>
      </c>
      <c r="E10" s="8">
        <v>2</v>
      </c>
      <c r="F10" s="53"/>
      <c r="G10" s="52">
        <f t="shared" si="0"/>
        <v>0</v>
      </c>
    </row>
    <row r="11" spans="2:7" ht="72" x14ac:dyDescent="0.3">
      <c r="B11" s="60" t="s">
        <v>173</v>
      </c>
      <c r="C11" s="65" t="s">
        <v>174</v>
      </c>
      <c r="D11" s="62" t="s">
        <v>6</v>
      </c>
      <c r="E11" s="8">
        <v>1</v>
      </c>
      <c r="F11" s="53"/>
      <c r="G11" s="52"/>
    </row>
    <row r="12" spans="2:7" ht="57.6" x14ac:dyDescent="0.3">
      <c r="B12" s="60" t="s">
        <v>175</v>
      </c>
      <c r="C12" s="65" t="s">
        <v>178</v>
      </c>
      <c r="D12" s="66" t="s">
        <v>6</v>
      </c>
      <c r="E12" s="8">
        <v>8</v>
      </c>
      <c r="F12" s="53"/>
      <c r="G12" s="52">
        <f t="shared" si="0"/>
        <v>0</v>
      </c>
    </row>
    <row r="13" spans="2:7" ht="57.6" x14ac:dyDescent="0.3">
      <c r="B13" s="60" t="s">
        <v>176</v>
      </c>
      <c r="C13" s="65" t="s">
        <v>179</v>
      </c>
      <c r="D13" s="66" t="s">
        <v>6</v>
      </c>
      <c r="E13" s="8">
        <v>2</v>
      </c>
      <c r="F13" s="53"/>
      <c r="G13" s="52"/>
    </row>
    <row r="14" spans="2:7" ht="57.6" x14ac:dyDescent="0.3">
      <c r="B14" s="60" t="s">
        <v>177</v>
      </c>
      <c r="C14" s="65" t="s">
        <v>194</v>
      </c>
      <c r="D14" s="66" t="s">
        <v>6</v>
      </c>
      <c r="E14" s="8">
        <v>2</v>
      </c>
      <c r="F14" s="53"/>
      <c r="G14" s="52"/>
    </row>
    <row r="15" spans="2:7" ht="57.6" x14ac:dyDescent="0.3">
      <c r="B15" s="60" t="s">
        <v>180</v>
      </c>
      <c r="C15" s="65" t="s">
        <v>181</v>
      </c>
      <c r="D15" s="66" t="s">
        <v>6</v>
      </c>
      <c r="E15" s="8">
        <v>1</v>
      </c>
      <c r="F15" s="53"/>
      <c r="G15" s="52"/>
    </row>
    <row r="16" spans="2:7" ht="72" x14ac:dyDescent="0.3">
      <c r="B16" s="6" t="s">
        <v>8</v>
      </c>
      <c r="C16" s="7" t="s">
        <v>163</v>
      </c>
      <c r="D16" s="8" t="s">
        <v>7</v>
      </c>
      <c r="E16" s="62"/>
      <c r="F16" s="53"/>
      <c r="G16" s="52">
        <f t="shared" si="0"/>
        <v>0</v>
      </c>
    </row>
    <row r="17" spans="2:8" s="80" customFormat="1" ht="43.2" x14ac:dyDescent="0.3">
      <c r="B17" s="6" t="s">
        <v>9</v>
      </c>
      <c r="C17" s="76" t="s">
        <v>154</v>
      </c>
      <c r="D17" s="8" t="s">
        <v>7</v>
      </c>
      <c r="E17" s="77"/>
      <c r="F17" s="78"/>
      <c r="G17" s="79">
        <f t="shared" si="0"/>
        <v>0</v>
      </c>
    </row>
    <row r="18" spans="2:8" s="80" customFormat="1" ht="57.6" x14ac:dyDescent="0.3">
      <c r="B18" s="6" t="s">
        <v>10</v>
      </c>
      <c r="C18" s="76" t="s">
        <v>155</v>
      </c>
      <c r="D18" s="10" t="s">
        <v>6</v>
      </c>
      <c r="E18" s="81">
        <v>2</v>
      </c>
      <c r="F18" s="78"/>
      <c r="G18" s="79">
        <f t="shared" si="0"/>
        <v>0</v>
      </c>
    </row>
    <row r="19" spans="2:8" s="80" customFormat="1" ht="43.2" x14ac:dyDescent="0.3">
      <c r="B19" s="6" t="s">
        <v>11</v>
      </c>
      <c r="C19" s="82" t="s">
        <v>12</v>
      </c>
      <c r="D19" s="12" t="s">
        <v>13</v>
      </c>
      <c r="E19" s="83"/>
      <c r="F19" s="84"/>
      <c r="G19" s="79">
        <f t="shared" si="0"/>
        <v>0</v>
      </c>
    </row>
    <row r="20" spans="2:8" s="80" customFormat="1" ht="115.2" x14ac:dyDescent="0.3">
      <c r="B20" s="6" t="s">
        <v>14</v>
      </c>
      <c r="C20" s="85" t="s">
        <v>182</v>
      </c>
      <c r="D20" s="62" t="s">
        <v>6</v>
      </c>
      <c r="E20" s="75">
        <v>8</v>
      </c>
      <c r="F20" s="78"/>
      <c r="G20" s="79">
        <f t="shared" si="0"/>
        <v>0</v>
      </c>
      <c r="H20" s="86"/>
    </row>
    <row r="21" spans="2:8" ht="21" x14ac:dyDescent="0.4">
      <c r="B21" s="13">
        <v>2</v>
      </c>
      <c r="C21" s="14" t="s">
        <v>15</v>
      </c>
      <c r="D21" s="15"/>
      <c r="E21" s="15"/>
      <c r="F21" s="14"/>
      <c r="G21" s="16"/>
    </row>
    <row r="22" spans="2:8" ht="36" x14ac:dyDescent="0.35">
      <c r="B22" s="17" t="s">
        <v>16</v>
      </c>
      <c r="C22" s="18" t="s">
        <v>17</v>
      </c>
      <c r="D22" s="19"/>
      <c r="E22" s="19"/>
      <c r="F22" s="18"/>
      <c r="G22" s="20"/>
    </row>
    <row r="23" spans="2:8" ht="43.2" x14ac:dyDescent="0.3">
      <c r="B23" s="21" t="s">
        <v>18</v>
      </c>
      <c r="C23" s="87" t="s">
        <v>184</v>
      </c>
      <c r="D23" s="62" t="s">
        <v>6</v>
      </c>
      <c r="E23" s="23">
        <v>15</v>
      </c>
      <c r="F23" s="52"/>
      <c r="G23" s="52">
        <f>F23*E23</f>
        <v>0</v>
      </c>
    </row>
    <row r="24" spans="2:8" ht="43.2" x14ac:dyDescent="0.3">
      <c r="B24" s="70" t="s">
        <v>19</v>
      </c>
      <c r="C24" s="72" t="s">
        <v>185</v>
      </c>
      <c r="D24" s="62" t="s">
        <v>6</v>
      </c>
      <c r="E24" s="23">
        <v>5</v>
      </c>
      <c r="F24" s="52"/>
      <c r="G24" s="52"/>
    </row>
    <row r="25" spans="2:8" x14ac:dyDescent="0.3">
      <c r="B25" s="60" t="s">
        <v>20</v>
      </c>
      <c r="C25" s="7" t="s">
        <v>95</v>
      </c>
      <c r="D25" s="8" t="s">
        <v>6</v>
      </c>
      <c r="E25" s="8">
        <v>5</v>
      </c>
      <c r="F25" s="53"/>
      <c r="G25" s="52">
        <f t="shared" ref="G25:G26" si="1">F25*E25</f>
        <v>0</v>
      </c>
    </row>
    <row r="26" spans="2:8" x14ac:dyDescent="0.3">
      <c r="B26" s="60" t="s">
        <v>21</v>
      </c>
      <c r="C26" s="88" t="s">
        <v>22</v>
      </c>
      <c r="D26" s="27" t="s">
        <v>23</v>
      </c>
      <c r="E26" s="27"/>
      <c r="F26" s="55"/>
      <c r="G26" s="52">
        <f t="shared" si="1"/>
        <v>0</v>
      </c>
      <c r="H26" s="57"/>
    </row>
    <row r="27" spans="2:8" ht="36" customHeight="1" x14ac:dyDescent="0.35">
      <c r="B27" s="71" t="s">
        <v>24</v>
      </c>
      <c r="C27" s="102" t="s">
        <v>25</v>
      </c>
      <c r="D27" s="102"/>
      <c r="E27" s="102"/>
      <c r="F27" s="102"/>
      <c r="G27" s="110"/>
    </row>
    <row r="28" spans="2:8" ht="43.2" x14ac:dyDescent="0.3">
      <c r="B28" s="21" t="s">
        <v>26</v>
      </c>
      <c r="C28" s="87" t="s">
        <v>184</v>
      </c>
      <c r="D28" s="62" t="s">
        <v>6</v>
      </c>
      <c r="E28" s="23">
        <v>5</v>
      </c>
      <c r="F28" s="52"/>
      <c r="G28" s="52">
        <f>F28*E28</f>
        <v>0</v>
      </c>
    </row>
    <row r="29" spans="2:8" ht="43.2" x14ac:dyDescent="0.3">
      <c r="B29" s="6" t="s">
        <v>27</v>
      </c>
      <c r="C29" s="89" t="s">
        <v>185</v>
      </c>
      <c r="D29" s="62" t="s">
        <v>6</v>
      </c>
      <c r="E29" s="8">
        <v>1</v>
      </c>
      <c r="F29" s="53"/>
      <c r="G29" s="52">
        <f t="shared" ref="G29:G31" si="2">F29*E29</f>
        <v>0</v>
      </c>
    </row>
    <row r="30" spans="2:8" x14ac:dyDescent="0.3">
      <c r="B30" s="6" t="s">
        <v>28</v>
      </c>
      <c r="C30" s="7" t="s">
        <v>95</v>
      </c>
      <c r="D30" s="8" t="s">
        <v>6</v>
      </c>
      <c r="E30" s="8">
        <v>1</v>
      </c>
      <c r="F30" s="53"/>
      <c r="G30" s="52">
        <f t="shared" si="2"/>
        <v>0</v>
      </c>
    </row>
    <row r="31" spans="2:8" x14ac:dyDescent="0.3">
      <c r="B31" s="6" t="s">
        <v>29</v>
      </c>
      <c r="C31" s="26" t="s">
        <v>30</v>
      </c>
      <c r="D31" s="27" t="s">
        <v>23</v>
      </c>
      <c r="E31" s="27"/>
      <c r="F31" s="55"/>
      <c r="G31" s="52">
        <f t="shared" si="2"/>
        <v>0</v>
      </c>
      <c r="H31" s="57"/>
    </row>
    <row r="32" spans="2:8" ht="36" x14ac:dyDescent="0.35">
      <c r="B32" s="30" t="s">
        <v>31</v>
      </c>
      <c r="C32" s="18" t="s">
        <v>32</v>
      </c>
      <c r="D32" s="28"/>
      <c r="E32" s="28"/>
      <c r="F32" s="44"/>
      <c r="G32" s="29"/>
    </row>
    <row r="33" spans="2:8" ht="43.2" x14ac:dyDescent="0.3">
      <c r="B33" s="21" t="s">
        <v>33</v>
      </c>
      <c r="C33" s="87" t="s">
        <v>184</v>
      </c>
      <c r="D33" s="62" t="s">
        <v>6</v>
      </c>
      <c r="E33" s="23">
        <v>10</v>
      </c>
      <c r="F33" s="46"/>
      <c r="G33" s="46">
        <f>F33*E33</f>
        <v>0</v>
      </c>
    </row>
    <row r="34" spans="2:8" ht="43.2" x14ac:dyDescent="0.3">
      <c r="B34" s="6" t="s">
        <v>34</v>
      </c>
      <c r="C34" s="89" t="s">
        <v>185</v>
      </c>
      <c r="D34" s="62" t="s">
        <v>6</v>
      </c>
      <c r="E34" s="8">
        <v>5</v>
      </c>
      <c r="F34" s="49"/>
      <c r="G34" s="46">
        <f t="shared" ref="G34:G38" si="3">F34*E34</f>
        <v>0</v>
      </c>
    </row>
    <row r="35" spans="2:8" ht="28.8" x14ac:dyDescent="0.3">
      <c r="B35" s="6" t="s">
        <v>35</v>
      </c>
      <c r="C35" s="76" t="s">
        <v>183</v>
      </c>
      <c r="D35" s="62" t="s">
        <v>6</v>
      </c>
      <c r="E35" s="8">
        <v>2</v>
      </c>
      <c r="F35" s="49"/>
      <c r="G35" s="46">
        <f t="shared" si="3"/>
        <v>0</v>
      </c>
    </row>
    <row r="36" spans="2:8" x14ac:dyDescent="0.3">
      <c r="B36" s="6" t="s">
        <v>36</v>
      </c>
      <c r="C36" s="76" t="s">
        <v>37</v>
      </c>
      <c r="D36" s="8" t="s">
        <v>6</v>
      </c>
      <c r="E36" s="8">
        <v>10</v>
      </c>
      <c r="F36" s="49"/>
      <c r="G36" s="46">
        <f t="shared" si="3"/>
        <v>0</v>
      </c>
    </row>
    <row r="37" spans="2:8" ht="28.8" x14ac:dyDescent="0.3">
      <c r="B37" s="6" t="s">
        <v>38</v>
      </c>
      <c r="C37" s="76" t="s">
        <v>96</v>
      </c>
      <c r="D37" s="8" t="s">
        <v>6</v>
      </c>
      <c r="E37" s="8">
        <v>9</v>
      </c>
      <c r="F37" s="49"/>
      <c r="G37" s="46">
        <f t="shared" si="3"/>
        <v>0</v>
      </c>
    </row>
    <row r="38" spans="2:8" x14ac:dyDescent="0.3">
      <c r="B38" s="25" t="s">
        <v>39</v>
      </c>
      <c r="C38" s="88" t="s">
        <v>22</v>
      </c>
      <c r="D38" s="27" t="s">
        <v>23</v>
      </c>
      <c r="E38" s="27"/>
      <c r="F38" s="56"/>
      <c r="G38" s="46">
        <f t="shared" si="3"/>
        <v>0</v>
      </c>
      <c r="H38" s="58"/>
    </row>
    <row r="39" spans="2:8" ht="36" x14ac:dyDescent="0.35">
      <c r="B39" s="30" t="s">
        <v>40</v>
      </c>
      <c r="C39" s="18" t="s">
        <v>41</v>
      </c>
      <c r="D39" s="28"/>
      <c r="E39" s="28"/>
      <c r="F39" s="44"/>
      <c r="G39" s="29"/>
    </row>
    <row r="40" spans="2:8" ht="43.2" x14ac:dyDescent="0.3">
      <c r="B40" s="21" t="s">
        <v>42</v>
      </c>
      <c r="C40" s="87" t="s">
        <v>184</v>
      </c>
      <c r="D40" s="73" t="s">
        <v>6</v>
      </c>
      <c r="E40" s="23">
        <v>10</v>
      </c>
      <c r="F40" s="46"/>
      <c r="G40" s="46">
        <f>F40*E40</f>
        <v>0</v>
      </c>
    </row>
    <row r="41" spans="2:8" ht="43.2" x14ac:dyDescent="0.3">
      <c r="B41" s="6" t="s">
        <v>43</v>
      </c>
      <c r="C41" s="89" t="s">
        <v>185</v>
      </c>
      <c r="D41" s="73" t="s">
        <v>6</v>
      </c>
      <c r="E41" s="8">
        <v>5</v>
      </c>
      <c r="F41" s="49"/>
      <c r="G41" s="46">
        <f t="shared" ref="G41:G44" si="4">F41*E41</f>
        <v>0</v>
      </c>
    </row>
    <row r="42" spans="2:8" ht="28.8" x14ac:dyDescent="0.3">
      <c r="B42" s="6" t="s">
        <v>44</v>
      </c>
      <c r="C42" s="76" t="s">
        <v>183</v>
      </c>
      <c r="D42" s="73" t="s">
        <v>6</v>
      </c>
      <c r="E42" s="8">
        <v>4</v>
      </c>
      <c r="F42" s="49"/>
      <c r="G42" s="46">
        <f t="shared" si="4"/>
        <v>0</v>
      </c>
    </row>
    <row r="43" spans="2:8" ht="28.8" x14ac:dyDescent="0.3">
      <c r="B43" s="6" t="s">
        <v>45</v>
      </c>
      <c r="C43" s="76" t="s">
        <v>96</v>
      </c>
      <c r="D43" s="8" t="s">
        <v>6</v>
      </c>
      <c r="E43" s="8">
        <v>3</v>
      </c>
      <c r="F43" s="49"/>
      <c r="G43" s="46">
        <f t="shared" si="4"/>
        <v>0</v>
      </c>
    </row>
    <row r="44" spans="2:8" x14ac:dyDescent="0.3">
      <c r="B44" s="25" t="s">
        <v>46</v>
      </c>
      <c r="C44" s="88" t="s">
        <v>30</v>
      </c>
      <c r="D44" s="27" t="s">
        <v>23</v>
      </c>
      <c r="E44" s="27"/>
      <c r="F44" s="56"/>
      <c r="G44" s="46">
        <f t="shared" si="4"/>
        <v>0</v>
      </c>
      <c r="H44" s="58"/>
    </row>
    <row r="45" spans="2:8" ht="21" x14ac:dyDescent="0.4">
      <c r="B45" s="31" t="s">
        <v>47</v>
      </c>
      <c r="C45" s="32" t="s">
        <v>48</v>
      </c>
      <c r="D45" s="32"/>
      <c r="E45" s="32"/>
      <c r="F45" s="32"/>
      <c r="G45" s="33"/>
    </row>
    <row r="46" spans="2:8" ht="36" x14ac:dyDescent="0.35">
      <c r="B46" s="34" t="s">
        <v>49</v>
      </c>
      <c r="C46" s="35" t="s">
        <v>50</v>
      </c>
      <c r="D46" s="36"/>
      <c r="E46" s="36"/>
      <c r="F46" s="44"/>
      <c r="G46" s="37"/>
    </row>
    <row r="47" spans="2:8" ht="43.2" x14ac:dyDescent="0.3">
      <c r="B47" s="21" t="s">
        <v>51</v>
      </c>
      <c r="C47" s="87" t="s">
        <v>184</v>
      </c>
      <c r="D47" s="62" t="s">
        <v>6</v>
      </c>
      <c r="E47" s="23">
        <v>10</v>
      </c>
      <c r="F47" s="46"/>
      <c r="G47" s="46">
        <f>F47*E47</f>
        <v>0</v>
      </c>
    </row>
    <row r="48" spans="2:8" ht="43.2" x14ac:dyDescent="0.3">
      <c r="B48" s="21" t="s">
        <v>52</v>
      </c>
      <c r="C48" s="89" t="s">
        <v>185</v>
      </c>
      <c r="D48" s="62" t="s">
        <v>6</v>
      </c>
      <c r="E48" s="8">
        <v>5</v>
      </c>
      <c r="F48" s="49"/>
      <c r="G48" s="46">
        <f t="shared" ref="G48:G51" si="5">F48*E48</f>
        <v>0</v>
      </c>
    </row>
    <row r="49" spans="2:8" ht="28.8" x14ac:dyDescent="0.3">
      <c r="B49" s="21" t="s">
        <v>53</v>
      </c>
      <c r="C49" s="76" t="s">
        <v>183</v>
      </c>
      <c r="D49" s="62" t="s">
        <v>6</v>
      </c>
      <c r="E49" s="8">
        <v>10</v>
      </c>
      <c r="F49" s="49"/>
      <c r="G49" s="46">
        <f t="shared" si="5"/>
        <v>0</v>
      </c>
    </row>
    <row r="50" spans="2:8" ht="28.8" x14ac:dyDescent="0.3">
      <c r="B50" s="21" t="s">
        <v>54</v>
      </c>
      <c r="C50" s="76" t="s">
        <v>96</v>
      </c>
      <c r="D50" s="8" t="s">
        <v>6</v>
      </c>
      <c r="E50" s="8">
        <v>3</v>
      </c>
      <c r="F50" s="49"/>
      <c r="G50" s="46">
        <f t="shared" si="5"/>
        <v>0</v>
      </c>
    </row>
    <row r="51" spans="2:8" x14ac:dyDescent="0.3">
      <c r="B51" s="21" t="s">
        <v>55</v>
      </c>
      <c r="C51" s="88" t="s">
        <v>22</v>
      </c>
      <c r="D51" s="27" t="s">
        <v>23</v>
      </c>
      <c r="E51" s="27"/>
      <c r="F51" s="56"/>
      <c r="G51" s="46">
        <f t="shared" si="5"/>
        <v>0</v>
      </c>
      <c r="H51" s="58"/>
    </row>
    <row r="52" spans="2:8" ht="36" x14ac:dyDescent="0.35">
      <c r="B52" s="30" t="s">
        <v>56</v>
      </c>
      <c r="C52" s="18" t="s">
        <v>57</v>
      </c>
      <c r="D52" s="28"/>
      <c r="E52" s="28"/>
      <c r="F52" s="44"/>
      <c r="G52" s="29"/>
    </row>
    <row r="53" spans="2:8" ht="43.2" x14ac:dyDescent="0.3">
      <c r="B53" s="21" t="s">
        <v>58</v>
      </c>
      <c r="C53" s="87" t="s">
        <v>184</v>
      </c>
      <c r="D53" s="62" t="s">
        <v>6</v>
      </c>
      <c r="E53" s="23">
        <v>5</v>
      </c>
      <c r="F53" s="46"/>
      <c r="G53" s="46">
        <f>F53*E53</f>
        <v>0</v>
      </c>
    </row>
    <row r="54" spans="2:8" ht="43.2" x14ac:dyDescent="0.3">
      <c r="B54" s="21" t="s">
        <v>59</v>
      </c>
      <c r="C54" s="89" t="s">
        <v>185</v>
      </c>
      <c r="D54" s="62" t="s">
        <v>6</v>
      </c>
      <c r="E54" s="8">
        <v>1</v>
      </c>
      <c r="F54" s="49"/>
      <c r="G54" s="46">
        <f t="shared" ref="G54:G57" si="6">F54*E54</f>
        <v>0</v>
      </c>
    </row>
    <row r="55" spans="2:8" ht="28.8" x14ac:dyDescent="0.3">
      <c r="B55" s="21" t="s">
        <v>60</v>
      </c>
      <c r="C55" s="76" t="s">
        <v>183</v>
      </c>
      <c r="D55" s="62" t="s">
        <v>6</v>
      </c>
      <c r="E55" s="8">
        <v>5</v>
      </c>
      <c r="F55" s="49"/>
      <c r="G55" s="46">
        <f t="shared" si="6"/>
        <v>0</v>
      </c>
    </row>
    <row r="56" spans="2:8" ht="28.8" x14ac:dyDescent="0.3">
      <c r="B56" s="21" t="s">
        <v>61</v>
      </c>
      <c r="C56" s="76" t="s">
        <v>96</v>
      </c>
      <c r="D56" s="8" t="s">
        <v>6</v>
      </c>
      <c r="E56" s="8">
        <v>3</v>
      </c>
      <c r="F56" s="49"/>
      <c r="G56" s="46">
        <f t="shared" si="6"/>
        <v>0</v>
      </c>
    </row>
    <row r="57" spans="2:8" x14ac:dyDescent="0.3">
      <c r="B57" s="21" t="s">
        <v>62</v>
      </c>
      <c r="C57" s="88" t="s">
        <v>30</v>
      </c>
      <c r="D57" s="27" t="s">
        <v>23</v>
      </c>
      <c r="E57" s="27"/>
      <c r="F57" s="56"/>
      <c r="G57" s="46">
        <f t="shared" si="6"/>
        <v>0</v>
      </c>
      <c r="H57" s="58"/>
    </row>
    <row r="58" spans="2:8" ht="36" x14ac:dyDescent="0.35">
      <c r="B58" s="30" t="s">
        <v>63</v>
      </c>
      <c r="C58" s="18" t="s">
        <v>64</v>
      </c>
      <c r="D58" s="28"/>
      <c r="E58" s="28"/>
      <c r="F58" s="44"/>
      <c r="G58" s="29"/>
    </row>
    <row r="59" spans="2:8" ht="43.2" x14ac:dyDescent="0.3">
      <c r="B59" s="21" t="s">
        <v>65</v>
      </c>
      <c r="C59" s="87" t="s">
        <v>184</v>
      </c>
      <c r="D59" s="62" t="s">
        <v>6</v>
      </c>
      <c r="E59" s="23">
        <v>20</v>
      </c>
      <c r="F59" s="46"/>
      <c r="G59" s="46">
        <f>F59*E59</f>
        <v>0</v>
      </c>
    </row>
    <row r="60" spans="2:8" ht="43.2" x14ac:dyDescent="0.3">
      <c r="B60" s="21" t="s">
        <v>66</v>
      </c>
      <c r="C60" s="89" t="s">
        <v>185</v>
      </c>
      <c r="D60" s="62" t="s">
        <v>6</v>
      </c>
      <c r="E60" s="8">
        <v>10</v>
      </c>
      <c r="F60" s="49"/>
      <c r="G60" s="46">
        <f t="shared" ref="G60:G66" si="7">F60*E60</f>
        <v>0</v>
      </c>
    </row>
    <row r="61" spans="2:8" ht="28.8" x14ac:dyDescent="0.3">
      <c r="B61" s="21" t="s">
        <v>67</v>
      </c>
      <c r="C61" s="76" t="s">
        <v>183</v>
      </c>
      <c r="D61" s="62" t="s">
        <v>6</v>
      </c>
      <c r="E61" s="8">
        <v>5</v>
      </c>
      <c r="F61" s="49"/>
      <c r="G61" s="46">
        <f t="shared" si="7"/>
        <v>0</v>
      </c>
    </row>
    <row r="62" spans="2:8" ht="28.8" x14ac:dyDescent="0.3">
      <c r="B62" s="21" t="s">
        <v>68</v>
      </c>
      <c r="C62" s="76" t="s">
        <v>96</v>
      </c>
      <c r="D62" s="8" t="s">
        <v>6</v>
      </c>
      <c r="E62" s="8">
        <v>3</v>
      </c>
      <c r="F62" s="49"/>
      <c r="G62" s="46">
        <f t="shared" si="7"/>
        <v>0</v>
      </c>
    </row>
    <row r="63" spans="2:8" x14ac:dyDescent="0.3">
      <c r="B63" s="21" t="s">
        <v>69</v>
      </c>
      <c r="C63" s="76" t="s">
        <v>70</v>
      </c>
      <c r="D63" s="8" t="s">
        <v>23</v>
      </c>
      <c r="E63" s="8"/>
      <c r="F63" s="49"/>
      <c r="G63" s="46">
        <f t="shared" si="7"/>
        <v>0</v>
      </c>
    </row>
    <row r="64" spans="2:8" ht="28.8" x14ac:dyDescent="0.3">
      <c r="B64" s="21" t="s">
        <v>71</v>
      </c>
      <c r="C64" s="76" t="s">
        <v>72</v>
      </c>
      <c r="D64" s="8" t="s">
        <v>6</v>
      </c>
      <c r="E64" s="8">
        <v>5</v>
      </c>
      <c r="F64" s="49"/>
      <c r="G64" s="46">
        <f t="shared" si="7"/>
        <v>0</v>
      </c>
    </row>
    <row r="65" spans="2:8" ht="43.2" x14ac:dyDescent="0.3">
      <c r="B65" s="21" t="s">
        <v>73</v>
      </c>
      <c r="C65" s="76" t="s">
        <v>186</v>
      </c>
      <c r="D65" s="62" t="s">
        <v>6</v>
      </c>
      <c r="E65" s="8">
        <v>5</v>
      </c>
      <c r="F65" s="49"/>
      <c r="G65" s="46">
        <f t="shared" si="7"/>
        <v>0</v>
      </c>
    </row>
    <row r="66" spans="2:8" ht="57.6" x14ac:dyDescent="0.3">
      <c r="B66" s="21" t="s">
        <v>74</v>
      </c>
      <c r="C66" s="88" t="s">
        <v>187</v>
      </c>
      <c r="D66" s="62" t="s">
        <v>6</v>
      </c>
      <c r="E66" s="27">
        <v>5</v>
      </c>
      <c r="F66" s="56"/>
      <c r="G66" s="46">
        <f t="shared" si="7"/>
        <v>0</v>
      </c>
      <c r="H66" s="58"/>
    </row>
    <row r="67" spans="2:8" ht="18" x14ac:dyDescent="0.35">
      <c r="B67" s="30" t="s">
        <v>75</v>
      </c>
      <c r="C67" s="18" t="s">
        <v>76</v>
      </c>
      <c r="D67" s="28"/>
      <c r="E67" s="28"/>
      <c r="F67" s="44"/>
      <c r="G67" s="29"/>
    </row>
    <row r="68" spans="2:8" ht="43.2" x14ac:dyDescent="0.3">
      <c r="B68" s="21" t="s">
        <v>77</v>
      </c>
      <c r="C68" s="87" t="s">
        <v>184</v>
      </c>
      <c r="D68" s="62" t="s">
        <v>6</v>
      </c>
      <c r="E68" s="23">
        <v>5</v>
      </c>
      <c r="F68" s="46"/>
      <c r="G68" s="46">
        <f>F68*E68</f>
        <v>0</v>
      </c>
    </row>
    <row r="69" spans="2:8" ht="43.2" x14ac:dyDescent="0.3">
      <c r="B69" s="21" t="s">
        <v>78</v>
      </c>
      <c r="C69" s="89" t="s">
        <v>185</v>
      </c>
      <c r="D69" s="62" t="s">
        <v>6</v>
      </c>
      <c r="E69" s="8">
        <v>1</v>
      </c>
      <c r="F69" s="49"/>
      <c r="G69" s="46">
        <f t="shared" ref="G69:G75" si="8">F69*E69</f>
        <v>0</v>
      </c>
    </row>
    <row r="70" spans="2:8" ht="28.8" x14ac:dyDescent="0.3">
      <c r="B70" s="21" t="s">
        <v>79</v>
      </c>
      <c r="C70" s="76" t="s">
        <v>183</v>
      </c>
      <c r="D70" s="62" t="s">
        <v>6</v>
      </c>
      <c r="E70" s="8">
        <v>5</v>
      </c>
      <c r="F70" s="49"/>
      <c r="G70" s="46">
        <f t="shared" si="8"/>
        <v>0</v>
      </c>
    </row>
    <row r="71" spans="2:8" ht="28.8" x14ac:dyDescent="0.3">
      <c r="B71" s="21" t="s">
        <v>80</v>
      </c>
      <c r="C71" s="76" t="s">
        <v>96</v>
      </c>
      <c r="D71" s="8" t="s">
        <v>6</v>
      </c>
      <c r="E71" s="8">
        <v>2</v>
      </c>
      <c r="F71" s="49"/>
      <c r="G71" s="46">
        <f t="shared" si="8"/>
        <v>0</v>
      </c>
    </row>
    <row r="72" spans="2:8" x14ac:dyDescent="0.3">
      <c r="B72" s="21" t="s">
        <v>81</v>
      </c>
      <c r="C72" s="76" t="s">
        <v>82</v>
      </c>
      <c r="D72" s="8" t="s">
        <v>23</v>
      </c>
      <c r="E72" s="8"/>
      <c r="F72" s="49"/>
      <c r="G72" s="46">
        <f t="shared" si="8"/>
        <v>0</v>
      </c>
    </row>
    <row r="73" spans="2:8" ht="28.8" x14ac:dyDescent="0.3">
      <c r="B73" s="21" t="s">
        <v>83</v>
      </c>
      <c r="C73" s="76" t="s">
        <v>72</v>
      </c>
      <c r="D73" s="8" t="s">
        <v>6</v>
      </c>
      <c r="E73" s="8">
        <v>2</v>
      </c>
      <c r="F73" s="49"/>
      <c r="G73" s="46">
        <f t="shared" si="8"/>
        <v>0</v>
      </c>
    </row>
    <row r="74" spans="2:8" ht="43.2" x14ac:dyDescent="0.3">
      <c r="B74" s="21" t="s">
        <v>84</v>
      </c>
      <c r="C74" s="76" t="s">
        <v>186</v>
      </c>
      <c r="D74" s="62" t="s">
        <v>6</v>
      </c>
      <c r="E74" s="8">
        <v>4</v>
      </c>
      <c r="F74" s="49"/>
      <c r="G74" s="46">
        <f t="shared" si="8"/>
        <v>0</v>
      </c>
    </row>
    <row r="75" spans="2:8" ht="57.6" x14ac:dyDescent="0.3">
      <c r="B75" s="21" t="s">
        <v>85</v>
      </c>
      <c r="C75" s="88" t="s">
        <v>187</v>
      </c>
      <c r="D75" s="62" t="s">
        <v>6</v>
      </c>
      <c r="E75" s="27">
        <v>4</v>
      </c>
      <c r="F75" s="56"/>
      <c r="G75" s="46">
        <f t="shared" si="8"/>
        <v>0</v>
      </c>
      <c r="H75" s="58"/>
    </row>
    <row r="76" spans="2:8" ht="21" x14ac:dyDescent="0.4">
      <c r="B76" s="38" t="s">
        <v>86</v>
      </c>
      <c r="C76" s="39" t="s">
        <v>87</v>
      </c>
      <c r="D76" s="40"/>
      <c r="E76" s="40"/>
      <c r="F76" s="45"/>
      <c r="G76" s="41"/>
    </row>
    <row r="77" spans="2:8" ht="57.6" x14ac:dyDescent="0.3">
      <c r="B77" s="21" t="s">
        <v>88</v>
      </c>
      <c r="C77" s="22" t="s">
        <v>97</v>
      </c>
      <c r="D77" s="23" t="s">
        <v>89</v>
      </c>
      <c r="E77" s="23"/>
      <c r="F77" s="46"/>
      <c r="G77" s="46">
        <f>F77*E77</f>
        <v>0</v>
      </c>
      <c r="H77" s="59"/>
    </row>
    <row r="78" spans="2:8" ht="43.2" x14ac:dyDescent="0.3">
      <c r="B78" s="6" t="s">
        <v>159</v>
      </c>
      <c r="C78" s="7" t="s">
        <v>160</v>
      </c>
      <c r="D78" s="8" t="s">
        <v>6</v>
      </c>
      <c r="E78" s="8"/>
      <c r="F78" s="49"/>
      <c r="G78" s="49">
        <f>F78*E78</f>
        <v>0</v>
      </c>
      <c r="H78" s="59"/>
    </row>
    <row r="79" spans="2:8" ht="21" x14ac:dyDescent="0.4">
      <c r="B79" s="38" t="s">
        <v>99</v>
      </c>
      <c r="C79" s="95" t="s">
        <v>100</v>
      </c>
      <c r="D79" s="95"/>
      <c r="E79" s="95"/>
      <c r="F79" s="95"/>
      <c r="G79" s="95"/>
    </row>
    <row r="80" spans="2:8" x14ac:dyDescent="0.3">
      <c r="B80" s="21" t="s">
        <v>101</v>
      </c>
      <c r="C80" s="87" t="s">
        <v>102</v>
      </c>
      <c r="D80" s="73" t="s">
        <v>6</v>
      </c>
      <c r="E80" s="50">
        <v>5</v>
      </c>
      <c r="F80" s="49"/>
      <c r="G80" s="49">
        <f>F80*E80</f>
        <v>0</v>
      </c>
    </row>
    <row r="81" spans="2:8" ht="28.8" x14ac:dyDescent="0.3">
      <c r="B81" s="21" t="s">
        <v>103</v>
      </c>
      <c r="C81" s="87" t="s">
        <v>189</v>
      </c>
      <c r="D81" s="73" t="s">
        <v>6</v>
      </c>
      <c r="E81" s="50">
        <v>5</v>
      </c>
      <c r="F81" s="49"/>
      <c r="G81" s="49">
        <f t="shared" ref="G81:G89" si="9">F81*E81</f>
        <v>0</v>
      </c>
    </row>
    <row r="82" spans="2:8" ht="28.8" x14ac:dyDescent="0.3">
      <c r="B82" s="21" t="s">
        <v>104</v>
      </c>
      <c r="C82" s="87" t="s">
        <v>105</v>
      </c>
      <c r="D82" s="23" t="s">
        <v>6</v>
      </c>
      <c r="E82" s="50">
        <v>5</v>
      </c>
      <c r="F82" s="49"/>
      <c r="G82" s="49">
        <f t="shared" si="9"/>
        <v>0</v>
      </c>
    </row>
    <row r="83" spans="2:8" ht="28.8" x14ac:dyDescent="0.3">
      <c r="B83" s="21" t="s">
        <v>106</v>
      </c>
      <c r="C83" s="87" t="s">
        <v>107</v>
      </c>
      <c r="D83" s="73" t="s">
        <v>6</v>
      </c>
      <c r="E83" s="50">
        <v>5</v>
      </c>
      <c r="F83" s="49"/>
      <c r="G83" s="49">
        <f t="shared" si="9"/>
        <v>0</v>
      </c>
    </row>
    <row r="84" spans="2:8" x14ac:dyDescent="0.3">
      <c r="B84" s="21" t="s">
        <v>108</v>
      </c>
      <c r="C84" s="87" t="s">
        <v>109</v>
      </c>
      <c r="D84" s="23" t="s">
        <v>23</v>
      </c>
      <c r="E84" s="50"/>
      <c r="F84" s="49"/>
      <c r="G84" s="49">
        <f t="shared" si="9"/>
        <v>0</v>
      </c>
    </row>
    <row r="85" spans="2:8" ht="28.8" x14ac:dyDescent="0.3">
      <c r="B85" s="21" t="s">
        <v>110</v>
      </c>
      <c r="C85" s="87" t="s">
        <v>111</v>
      </c>
      <c r="D85" s="23" t="s">
        <v>6</v>
      </c>
      <c r="E85" s="50">
        <v>5</v>
      </c>
      <c r="F85" s="49"/>
      <c r="G85" s="49">
        <f t="shared" si="9"/>
        <v>0</v>
      </c>
    </row>
    <row r="86" spans="2:8" ht="28.8" x14ac:dyDescent="0.3">
      <c r="B86" s="21" t="s">
        <v>112</v>
      </c>
      <c r="C86" s="87" t="s">
        <v>113</v>
      </c>
      <c r="D86" s="73" t="s">
        <v>6</v>
      </c>
      <c r="E86" s="50">
        <v>5</v>
      </c>
      <c r="F86" s="49"/>
      <c r="G86" s="49">
        <f t="shared" si="9"/>
        <v>0</v>
      </c>
    </row>
    <row r="87" spans="2:8" ht="28.8" x14ac:dyDescent="0.3">
      <c r="B87" s="21" t="s">
        <v>114</v>
      </c>
      <c r="C87" s="87" t="s">
        <v>115</v>
      </c>
      <c r="D87" s="73" t="s">
        <v>6</v>
      </c>
      <c r="E87" s="50">
        <v>5</v>
      </c>
      <c r="F87" s="49"/>
      <c r="G87" s="49">
        <f t="shared" si="9"/>
        <v>0</v>
      </c>
    </row>
    <row r="88" spans="2:8" x14ac:dyDescent="0.3">
      <c r="B88" s="21" t="s">
        <v>116</v>
      </c>
      <c r="C88" s="87" t="s">
        <v>188</v>
      </c>
      <c r="D88" s="73" t="s">
        <v>6</v>
      </c>
      <c r="E88" s="50">
        <v>5</v>
      </c>
      <c r="F88" s="49"/>
      <c r="G88" s="49">
        <f t="shared" si="9"/>
        <v>0</v>
      </c>
    </row>
    <row r="89" spans="2:8" x14ac:dyDescent="0.3">
      <c r="B89" s="21" t="s">
        <v>117</v>
      </c>
      <c r="C89" s="87" t="s">
        <v>118</v>
      </c>
      <c r="D89" s="73" t="s">
        <v>6</v>
      </c>
      <c r="E89" s="50">
        <v>5</v>
      </c>
      <c r="F89" s="49"/>
      <c r="G89" s="49">
        <f t="shared" si="9"/>
        <v>0</v>
      </c>
      <c r="H89" s="58"/>
    </row>
    <row r="90" spans="2:8" ht="42" customHeight="1" x14ac:dyDescent="0.3">
      <c r="B90" s="47" t="s">
        <v>119</v>
      </c>
      <c r="C90" s="96" t="s">
        <v>120</v>
      </c>
      <c r="D90" s="96"/>
      <c r="E90" s="96"/>
      <c r="F90" s="96"/>
      <c r="G90" s="96"/>
    </row>
    <row r="91" spans="2:8" ht="18" x14ac:dyDescent="0.35">
      <c r="B91" s="30" t="s">
        <v>121</v>
      </c>
      <c r="C91" s="97" t="s">
        <v>122</v>
      </c>
      <c r="D91" s="97"/>
      <c r="E91" s="97"/>
      <c r="F91" s="97"/>
      <c r="G91" s="97"/>
    </row>
    <row r="92" spans="2:8" ht="28.8" x14ac:dyDescent="0.3">
      <c r="B92" s="21" t="s">
        <v>123</v>
      </c>
      <c r="C92" s="87" t="s">
        <v>190</v>
      </c>
      <c r="D92" s="73" t="s">
        <v>6</v>
      </c>
      <c r="E92" s="50">
        <v>2</v>
      </c>
      <c r="F92" s="46"/>
      <c r="G92" s="46">
        <f>F92*E92</f>
        <v>0</v>
      </c>
    </row>
    <row r="93" spans="2:8" x14ac:dyDescent="0.3">
      <c r="B93" s="21" t="s">
        <v>165</v>
      </c>
      <c r="C93" s="87" t="s">
        <v>167</v>
      </c>
      <c r="D93" s="23" t="s">
        <v>6</v>
      </c>
      <c r="E93" s="50">
        <v>2</v>
      </c>
      <c r="F93" s="46"/>
      <c r="G93" s="46">
        <f>F93*E93</f>
        <v>0</v>
      </c>
    </row>
    <row r="94" spans="2:8" x14ac:dyDescent="0.3">
      <c r="B94" s="21" t="s">
        <v>124</v>
      </c>
      <c r="C94" s="87" t="s">
        <v>125</v>
      </c>
      <c r="D94" s="23" t="s">
        <v>23</v>
      </c>
      <c r="E94" s="50"/>
      <c r="F94" s="49"/>
      <c r="G94" s="46">
        <f t="shared" ref="G94:G95" si="10">F94*E94</f>
        <v>0</v>
      </c>
    </row>
    <row r="95" spans="2:8" ht="28.8" x14ac:dyDescent="0.3">
      <c r="B95" s="21" t="s">
        <v>166</v>
      </c>
      <c r="C95" s="87" t="s">
        <v>126</v>
      </c>
      <c r="D95" s="73" t="s">
        <v>6</v>
      </c>
      <c r="E95" s="74">
        <v>2</v>
      </c>
      <c r="F95" s="49"/>
      <c r="G95" s="46">
        <f t="shared" si="10"/>
        <v>0</v>
      </c>
    </row>
    <row r="96" spans="2:8" ht="18" x14ac:dyDescent="0.35">
      <c r="B96" s="30" t="s">
        <v>127</v>
      </c>
      <c r="C96" s="106" t="s">
        <v>128</v>
      </c>
      <c r="D96" s="106"/>
      <c r="E96" s="106"/>
      <c r="F96" s="106"/>
      <c r="G96" s="106"/>
    </row>
    <row r="97" spans="2:8" ht="15.6" customHeight="1" x14ac:dyDescent="0.3">
      <c r="B97" s="48" t="s">
        <v>129</v>
      </c>
      <c r="C97" s="107" t="s">
        <v>130</v>
      </c>
      <c r="D97" s="107"/>
      <c r="E97" s="107"/>
      <c r="F97" s="107"/>
      <c r="G97" s="107"/>
    </row>
    <row r="98" spans="2:8" ht="43.2" x14ac:dyDescent="0.3">
      <c r="B98" s="21" t="s">
        <v>131</v>
      </c>
      <c r="C98" s="22" t="s">
        <v>191</v>
      </c>
      <c r="D98" s="73" t="s">
        <v>6</v>
      </c>
      <c r="E98" s="50">
        <v>2</v>
      </c>
      <c r="F98" s="46"/>
      <c r="G98" s="46">
        <f>F98*E98</f>
        <v>0</v>
      </c>
    </row>
    <row r="99" spans="2:8" ht="43.2" x14ac:dyDescent="0.3">
      <c r="B99" s="21" t="s">
        <v>132</v>
      </c>
      <c r="C99" s="22" t="s">
        <v>133</v>
      </c>
      <c r="D99" s="73" t="s">
        <v>6</v>
      </c>
      <c r="E99" s="50">
        <v>2</v>
      </c>
      <c r="F99" s="49"/>
      <c r="G99" s="49">
        <f t="shared" ref="G99:G100" si="11">F99*E99</f>
        <v>0</v>
      </c>
    </row>
    <row r="100" spans="2:8" ht="28.8" x14ac:dyDescent="0.3">
      <c r="B100" s="21" t="s">
        <v>134</v>
      </c>
      <c r="C100" s="22" t="s">
        <v>135</v>
      </c>
      <c r="D100" s="73" t="s">
        <v>23</v>
      </c>
      <c r="E100" s="50"/>
      <c r="F100" s="49"/>
      <c r="G100" s="49">
        <f t="shared" si="11"/>
        <v>0</v>
      </c>
      <c r="H100" s="58"/>
    </row>
    <row r="101" spans="2:8" ht="42" customHeight="1" x14ac:dyDescent="0.3">
      <c r="B101" s="47">
        <v>7</v>
      </c>
      <c r="C101" s="98" t="s">
        <v>136</v>
      </c>
      <c r="D101" s="98"/>
      <c r="E101" s="98"/>
      <c r="F101" s="98"/>
      <c r="G101" s="98"/>
    </row>
    <row r="102" spans="2:8" ht="18" x14ac:dyDescent="0.35">
      <c r="B102" s="30" t="s">
        <v>137</v>
      </c>
      <c r="C102" s="97" t="s">
        <v>138</v>
      </c>
      <c r="D102" s="97"/>
      <c r="E102" s="97"/>
      <c r="F102" s="97"/>
      <c r="G102" s="97"/>
    </row>
    <row r="103" spans="2:8" x14ac:dyDescent="0.3">
      <c r="B103" s="9" t="s">
        <v>139</v>
      </c>
      <c r="C103" s="9" t="s">
        <v>140</v>
      </c>
      <c r="D103" s="73" t="s">
        <v>6</v>
      </c>
      <c r="E103" s="51">
        <v>1</v>
      </c>
      <c r="F103" s="49"/>
      <c r="G103" s="49">
        <f>F103*E103</f>
        <v>0</v>
      </c>
    </row>
    <row r="104" spans="2:8" x14ac:dyDescent="0.3">
      <c r="B104" s="9" t="s">
        <v>141</v>
      </c>
      <c r="C104" s="9" t="s">
        <v>142</v>
      </c>
      <c r="D104" s="73" t="s">
        <v>6</v>
      </c>
      <c r="E104" s="51">
        <v>1</v>
      </c>
      <c r="F104" s="49"/>
      <c r="G104" s="49">
        <f>F104*E104</f>
        <v>0</v>
      </c>
      <c r="H104" s="58"/>
    </row>
    <row r="105" spans="2:8" ht="36" customHeight="1" x14ac:dyDescent="0.35">
      <c r="B105" s="30" t="s">
        <v>143</v>
      </c>
      <c r="C105" s="102" t="s">
        <v>144</v>
      </c>
      <c r="D105" s="102"/>
      <c r="E105" s="102"/>
      <c r="F105" s="102"/>
      <c r="G105" s="102"/>
    </row>
    <row r="106" spans="2:8" ht="43.2" x14ac:dyDescent="0.3">
      <c r="B106" s="9" t="s">
        <v>145</v>
      </c>
      <c r="C106" s="76" t="s">
        <v>146</v>
      </c>
      <c r="D106" s="73" t="s">
        <v>6</v>
      </c>
      <c r="E106" s="51">
        <v>1</v>
      </c>
      <c r="F106" s="49"/>
      <c r="G106" s="49">
        <f>F106*E106</f>
        <v>0</v>
      </c>
    </row>
    <row r="107" spans="2:8" ht="28.8" x14ac:dyDescent="0.3">
      <c r="B107" s="9" t="s">
        <v>147</v>
      </c>
      <c r="C107" s="76" t="s">
        <v>148</v>
      </c>
      <c r="D107" s="73" t="s">
        <v>6</v>
      </c>
      <c r="E107" s="51">
        <v>1</v>
      </c>
      <c r="F107" s="49"/>
      <c r="G107" s="49">
        <f t="shared" ref="G107:G108" si="12">F107*E107</f>
        <v>0</v>
      </c>
    </row>
    <row r="108" spans="2:8" ht="28.8" x14ac:dyDescent="0.3">
      <c r="B108" s="9" t="s">
        <v>149</v>
      </c>
      <c r="C108" s="76" t="s">
        <v>150</v>
      </c>
      <c r="D108" s="73" t="s">
        <v>6</v>
      </c>
      <c r="E108" s="51">
        <v>1</v>
      </c>
      <c r="F108" s="49"/>
      <c r="G108" s="49">
        <f t="shared" si="12"/>
        <v>0</v>
      </c>
      <c r="H108" s="58"/>
    </row>
    <row r="109" spans="2:8" ht="21" x14ac:dyDescent="0.3">
      <c r="B109" s="47">
        <v>8</v>
      </c>
      <c r="C109" s="98" t="s">
        <v>192</v>
      </c>
      <c r="D109" s="98"/>
      <c r="E109" s="98"/>
      <c r="F109" s="98"/>
      <c r="G109" s="98"/>
    </row>
    <row r="110" spans="2:8" x14ac:dyDescent="0.3">
      <c r="B110" s="9" t="s">
        <v>151</v>
      </c>
      <c r="C110" s="7" t="s">
        <v>195</v>
      </c>
      <c r="D110" s="9" t="s">
        <v>6</v>
      </c>
      <c r="E110" s="51">
        <v>2</v>
      </c>
      <c r="F110" s="49"/>
      <c r="G110" s="49">
        <f>F110*E110</f>
        <v>0</v>
      </c>
      <c r="H110" s="59"/>
    </row>
    <row r="111" spans="2:8" ht="35.25" customHeight="1" x14ac:dyDescent="0.3">
      <c r="B111" s="91" t="s">
        <v>164</v>
      </c>
      <c r="C111" s="92"/>
      <c r="D111" s="92"/>
      <c r="E111" s="92"/>
      <c r="F111" s="92"/>
      <c r="G111" s="49"/>
    </row>
    <row r="112" spans="2:8" x14ac:dyDescent="0.3">
      <c r="H112" s="59"/>
    </row>
  </sheetData>
  <mergeCells count="15">
    <mergeCell ref="C1:G1"/>
    <mergeCell ref="C2:G2"/>
    <mergeCell ref="C3:G3"/>
    <mergeCell ref="B111:F111"/>
    <mergeCell ref="C6:G6"/>
    <mergeCell ref="C79:G79"/>
    <mergeCell ref="C90:G90"/>
    <mergeCell ref="C91:G91"/>
    <mergeCell ref="C96:G96"/>
    <mergeCell ref="C101:G101"/>
    <mergeCell ref="C102:G102"/>
    <mergeCell ref="C105:G105"/>
    <mergeCell ref="C109:G109"/>
    <mergeCell ref="C27:G27"/>
    <mergeCell ref="C97:G97"/>
  </mergeCells>
  <pageMargins left="0.17" right="0.17" top="0.75" bottom="0.75" header="0.3" footer="0.3"/>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bdc6dbbb44fdf672c6583a790c4dd612">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6a424be9d04bf1dccea4fe4d39f1c5f6"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enumeration value="26-012 Missions de représentation en justice, de conseil et d'assistance juridique et cession et gestion patrimoniale et locative"/>
              <xsd:enumeration value="26-012-1 Missions de représentation en justice, de conseil et d'assistance juridique et cession et gestion patrimoniale et locative - Lot 01 Ardennes/Moselle/OIN"/>
              <xsd:enumeration value="26-012-2 Missions de représentation en justice, de conseil et d'assistance juridique et cession et gestion patrimoniale et locative - Lot 02 Meurthe et Moselle/ Meuse/ hors OIN"/>
              <xsd:enumeration value="26-012-3  Missions de représentation en justice, de conseil et d'assistance juridique et cession et gestion patrimoniale et locative - Lot 03 Vosges/ Haute Marne"/>
              <xsd:enumeration value="26-012-4 Missions de représentation en justice, de conseil et d'assistance juridique et cession et gestion patrimoniale et locative - Lot 04 Marne/ Aub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hase xmlns="8e4f8706-f2b5-4027-b03d-e73146039cc0">02-05 - DCE</Phase>
    <Remarques xmlns="8e4f8706-f2b5-4027-b03d-e73146039cc0" xsi:nil="true"/>
    <statut_x0020_march_x00e9_ xmlns="8e4f8706-f2b5-4027-b03d-e73146039cc0" xsi:nil="true"/>
    <Marches xmlns="8e4f8706-f2b5-4027-b03d-e73146039cc0">26-012-2 Missions de représentation en justice, de conseil et d'assistance juridique et cession et gestion patrimoniale et locative - Lot 02 Meurthe et Moselle/ Meuse/ hors OIN</Marches>
    <URL xmlns="8e4f8706-f2b5-4027-b03d-e73146039cc0">
      <Url xsi:nil="true"/>
      <Description xsi:nil="true"/>
    </URL>
  </documentManagement>
</p:properties>
</file>

<file path=customXml/itemProps1.xml><?xml version="1.0" encoding="utf-8"?>
<ds:datastoreItem xmlns:ds="http://schemas.openxmlformats.org/officeDocument/2006/customXml" ds:itemID="{BFD9224E-FC4E-4685-9CCF-882EB1A053C5}">
  <ds:schemaRefs>
    <ds:schemaRef ds:uri="http://schemas.microsoft.com/sharepoint/v3/contenttype/forms"/>
  </ds:schemaRefs>
</ds:datastoreItem>
</file>

<file path=customXml/itemProps2.xml><?xml version="1.0" encoding="utf-8"?>
<ds:datastoreItem xmlns:ds="http://schemas.openxmlformats.org/officeDocument/2006/customXml" ds:itemID="{2AC97104-9429-4EB7-B404-6CEBF5752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6A3F19-1583-40B4-AB12-656EF153D1B6}">
  <ds:schemaRefs>
    <ds:schemaRef ds:uri="http://schemas.openxmlformats.org/package/2006/metadata/core-properties"/>
    <ds:schemaRef ds:uri="http://purl.org/dc/terms/"/>
    <ds:schemaRef ds:uri="http://schemas.microsoft.com/office/2006/documentManagement/types"/>
    <ds:schemaRef ds:uri="http://purl.org/dc/elements/1.1/"/>
    <ds:schemaRef ds:uri="http://www.w3.org/XML/1998/namespace"/>
    <ds:schemaRef ds:uri="8e4f8706-f2b5-4027-b03d-e73146039cc0"/>
    <ds:schemaRef ds:uri="5f07f60f-af18-4d3a-9195-e92186371a9c"/>
    <ds:schemaRef ds:uri="http://purl.org/dc/dcmityp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lot N°1 moselle ardennes et OIN</vt:lpstr>
      <vt:lpstr>lot N°2 54-55 hors OIN</vt:lpstr>
      <vt:lpstr>Feuil1</vt:lpstr>
      <vt:lpstr>lot N°3 Vosges et Haute-Marne</vt:lpstr>
      <vt:lpstr>lot N°4 Aube et Marne</vt:lpstr>
    </vt:vector>
  </TitlesOfParts>
  <Company>EPFL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GILLET Pierre</dc:creator>
  <cp:lastModifiedBy>RÉAUBOURG Coralie</cp:lastModifiedBy>
  <cp:lastPrinted>2026-08-10T11:35:29Z</cp:lastPrinted>
  <dcterms:created xsi:type="dcterms:W3CDTF">2016-12-22T10:15:17Z</dcterms:created>
  <dcterms:modified xsi:type="dcterms:W3CDTF">2026-08-17T09:38:53Z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Order">
    <vt:r8>827100</vt:r8>
  </property>
  <property fmtid="{D5CDD505-2E9C-101B-9397-08002B2CF9AE}" pid="4" name="Marches">
    <vt:lpwstr>21-017 - Missions de représentation en justice, de conseil et d'assistance juridique</vt:lpwstr>
  </property>
  <property fmtid="{D5CDD505-2E9C-101B-9397-08002B2CF9AE}" pid="5" name="WorkflowVersion">
    <vt:i4>1</vt:i4>
  </property>
  <property fmtid="{D5CDD505-2E9C-101B-9397-08002B2CF9AE}" pid="6" name="GUID">
    <vt:lpwstr>b910b386-d147-4458-9186-1539532fd330</vt:lpwstr>
  </property>
  <property fmtid="{D5CDD505-2E9C-101B-9397-08002B2CF9AE}" pid="7" name="MediaServiceImageTags">
    <vt:lpwstr/>
  </property>
  <property fmtid="{D5CDD505-2E9C-101B-9397-08002B2CF9AE}" pid="8" name="Marchés">
    <vt:lpwstr>21-017 - Missions de représentation en justice, de conseil et d'assistance juridique</vt:lpwstr>
  </property>
  <property fmtid="{D5CDD505-2E9C-101B-9397-08002B2CF9AE}" pid="9" name="xd_Signature">
    <vt:bool>false</vt:bool>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ies>
</file>